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2016\14.28 Перевозка технич.воды\ПДО\"/>
    </mc:Choice>
  </mc:AlternateContent>
  <bookViews>
    <workbookView xWindow="0" yWindow="0" windowWidth="28800" windowHeight="12435"/>
  </bookViews>
  <sheets>
    <sheet name="КП" sheetId="1" r:id="rId1"/>
    <sheet name="Прайс" sheetId="2" r:id="rId2"/>
    <sheet name="Калькуляция" sheetId="3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_123Graph" hidden="1">[1]RSOILBAL!#REF!</definedName>
    <definedName name="__123Graph_A" hidden="1">[2]EKDEB90!#REF!</definedName>
    <definedName name="__123Graph_ACRPIE90" hidden="1">[3]RSOILBAL!#REF!</definedName>
    <definedName name="__123Graph_ACRPIE91" hidden="1">[3]RSOILBAL!#REF!</definedName>
    <definedName name="__123Graph_ACRPIE92" hidden="1">[3]RSOILBAL!#REF!</definedName>
    <definedName name="__123Graph_ACRPIE93" hidden="1">[3]RSOILBAL!#REF!</definedName>
    <definedName name="__123Graph_AGraph1" hidden="1">[2]EKDEB90!#REF!</definedName>
    <definedName name="__123Graph_LBL_A" hidden="1">[3]RSOILBAL!#REF!</definedName>
    <definedName name="__123Graph_LBL_ACRPIE90" hidden="1">[3]RSOILBAL!#REF!</definedName>
    <definedName name="__123Graph_LBL_ACRPIE91" hidden="1">[3]RSOILBAL!#REF!</definedName>
    <definedName name="__123Graph_LBL_ACRPIE92" hidden="1">[3]RSOILBAL!#REF!</definedName>
    <definedName name="__123Graph_LBL_ACRPIE93" hidden="1">[3]RSOILBAL!#REF!</definedName>
    <definedName name="__A3" hidden="1">{#N/A,#N/A,FALSE,"earnings"}</definedName>
    <definedName name="__A4" hidden="1">{#N/A,#N/A,FALSE,"earnings"}</definedName>
    <definedName name="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A7" hidden="1">{"Calenquart",#N/A,FALSE,"Remedy-model";"fiscquarter",#N/A,FALSE,"Remedy-model"}</definedName>
    <definedName name="__A8" hidden="1">{#N/A,#N/A,FALSE,"earnings"}</definedName>
    <definedName name="__A9" hidden="1">{#N/A,#N/A,FALSE,"earnings"}</definedName>
    <definedName name="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Fill" hidden="1">#REF!</definedName>
    <definedName name="_Key1" hidden="1">#REF!</definedName>
    <definedName name="_Order1" hidden="1">255</definedName>
    <definedName name="_Sort" hidden="1">#REF!</definedName>
    <definedName name="_Table2_In1" hidden="1">#N/A</definedName>
    <definedName name="_Table2_In2" hidden="1">#N/A</definedName>
    <definedName name="_Table2_Out" hidden="1">#N/A</definedName>
    <definedName name="_Table3_In2" hidden="1">#N/A</definedName>
    <definedName name="_xlnm._FilterDatabase" localSheetId="0" hidden="1">КП!$A$11:$EE$29</definedName>
    <definedName name="_xlnm._FilterDatabase" hidden="1">#REF!</definedName>
    <definedName name="AccessDatabase" hidden="1">"C:\Мои документы\Базовая сводная обязательств1.mdb"</definedName>
    <definedName name="anscount" hidden="1">1</definedName>
    <definedName name="asd" hidden="1">{"Input",#N/A,TRUE,"Control";"Summary",#N/A,TRUE,"Control";"NCF",#N/A,TRUE,"Control"}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ev.Calculation" hidden="1">-4135</definedName>
    <definedName name="ev.Initialized" hidden="1">FALSE</definedName>
    <definedName name="hn.Delete015" hidden="1">#N/A</definedName>
    <definedName name="hn.ModelVersion" hidden="1">1</definedName>
    <definedName name="hn.NoUpload" hidden="1">0</definedName>
    <definedName name="HTML_CodePage" hidden="1">1251</definedName>
    <definedName name="HTML_Control" hidden="1">{"'СВОДКА январь 2004'!$BB$5"}</definedName>
    <definedName name="HTML_Description" hidden="1">""</definedName>
    <definedName name="HTML_Email" hidden="1">""</definedName>
    <definedName name="HTML_Header" hidden="1">"СВОДКА январь 2004"</definedName>
    <definedName name="HTML_LastUpdate" hidden="1">"20.01.2004"</definedName>
    <definedName name="HTML_LineAfter" hidden="1">FALSE</definedName>
    <definedName name="HTML_LineBefore" hidden="1">FALSE</definedName>
    <definedName name="HTML_Name" hidden="1">"pto"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документы\MyHTML.htm"</definedName>
    <definedName name="HTML_Title" hidden="1">"СУТОЧНЫЕ нагрузки с расходами ГАЗА"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lll" hidden="1">#N/A</definedName>
    <definedName name="pr" hidden="1">Main.SAPF4Help()</definedName>
    <definedName name="qqq" hidden="1">{"Input",#N/A,TRUE,"Control";"Summary",#N/A,TRUE,"Control";"NCF",#N/A,TRUE,"Control"}</definedName>
    <definedName name="rgfsdh" hidden="1">Main.SAPF4Help()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FuncF4Help2" hidden="1">Main.SAPF4Help()</definedName>
    <definedName name="vitaly" hidden="1">[1]RSOILBAL!#REF!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TOTAL." hidden="1">{"Input",#N/A,TRUE,"Control";"Summary",#N/A,TRUE,"Control";"NCF",#N/A,TRUE,"Control"}</definedName>
    <definedName name="wrn.Полный._.отчет._.по._.себестоимости.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wrn.Свод._.затрат._.на._.производство." hidden="1">{#N/A,#N/A,FALSE,"СВОД"}</definedName>
    <definedName name="wrn.Смета_Ц1." hidden="1">{"Смета_Ц1",#N/A,FALSE,"Сметы_затрат_по_цехам"}</definedName>
    <definedName name="wrn.Сметы._.затрат._.по._.цехам.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YFNFIF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yjdjt" hidden="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аа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аочрч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Апрель" hidden="1">Main.SAPF4Help()</definedName>
    <definedName name="Ачинск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варо" hidden="1">Main.SAPF4Help()</definedName>
    <definedName name="вася" hidden="1">Main.SAPF4Help()</definedName>
    <definedName name="ваырваро" hidden="1">Main.SAPF4Help()</definedName>
    <definedName name="вгегев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вгенгв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вегвг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вегвег" hidden="1">{#N/A,#N/A,FALSE,"СВОД"}</definedName>
    <definedName name="вегвуеу" hidden="1">{#N/A,#N/A,FALSE,"СВОД"}</definedName>
    <definedName name="вегг" hidden="1">{#N/A,#N/A,FALSE,"СВОД"}</definedName>
    <definedName name="вегег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вен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венш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вор" hidden="1">Main.SAPF4Help()</definedName>
    <definedName name="галя" hidden="1">{"Смета_Ц1",#N/A,FALSE,"Сметы_затрат_по_цехам"}</definedName>
    <definedName name="гггг" hidden="1">Main.SAPF4Help()</definedName>
    <definedName name="год" hidden="1">Main.SAPF4Help()</definedName>
    <definedName name="гшн" hidden="1">Main.SAPF4Help()</definedName>
    <definedName name="д" hidden="1">{"Смета_Ц1",#N/A,FALSE,"Сметы_затрат_по_цехам"}</definedName>
    <definedName name="дглп" hidden="1">{#N/A,#N/A,FALSE,"СВОД"}</definedName>
    <definedName name="ддд" hidden="1">{#N/A,#N/A,FALSE,"СВОД"}</definedName>
    <definedName name="джолж" hidden="1">{#N/A,#N/A,FALSE,"СВОД"}</definedName>
    <definedName name="Длинный" hidden="1">[4]EKDEB90!#REF!</definedName>
    <definedName name="е" hidden="1">{#N/A,#N/A,FALSE,"СВОД"}</definedName>
    <definedName name="евв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ек" hidden="1">Main.SAPF4Help()</definedName>
    <definedName name="еук" hidden="1">Main.SAPF4Help()</definedName>
    <definedName name="ефе" hidden="1">Main.SAPF4Help()</definedName>
    <definedName name="зщш" hidden="1">Main.SAPF4Help()</definedName>
    <definedName name="ииии" hidden="1">Main.SAPF4Help()</definedName>
    <definedName name="Июнь" hidden="1">Main.SAPF4Help()</definedName>
    <definedName name="капр" hidden="1">Main.SAPF4Help()</definedName>
    <definedName name="Кипр" hidden="1">#REF!</definedName>
    <definedName name="лшн" hidden="1">{"Смета_Ц1",#N/A,FALSE,"Сметы_затрат_по_цехам"}</definedName>
    <definedName name="Ля" hidden="1">{"Смета_Ц1",#N/A,FALSE,"Сметы_затрат_по_цехам"}</definedName>
    <definedName name="МАРТ" hidden="1">Main.SAPF4Help()</definedName>
    <definedName name="мс" hidden="1">{#N/A,#N/A,FALSE,"СВОД"}</definedName>
    <definedName name="наталья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наташа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нефтепрод.Октябрь161105" hidden="1">Main.SAPF4Help()</definedName>
    <definedName name="НПЗ" hidden="1">Main.SAPF4Help()</definedName>
    <definedName name="_xlnm.Print_Area" localSheetId="2">Калькуляция!$A$1:$H$191</definedName>
    <definedName name="_xlnm.Print_Area" localSheetId="0">КП!$A$1:$DW$52</definedName>
    <definedName name="оджод" hidden="1">{"Смета_Ц1",#N/A,FALSE,"Сметы_затрат_по_цехам"}</definedName>
    <definedName name="ожодж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олтьпо" hidden="1">Main.SAPF4Help()</definedName>
    <definedName name="пара" hidden="1">Main.SAPF4Help()</definedName>
    <definedName name="пвк3" hidden="1">{"'СВОДКА январь 2004'!$BB$5"}</definedName>
    <definedName name="пгдпг" hidden="1">{"Смета_Ц1",#N/A,FALSE,"Сметы_затрат_по_цехам"}</definedName>
    <definedName name="пгдпп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пгл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переработка" hidden="1">Main.SAPF4Help()</definedName>
    <definedName name="полп" hidden="1">{"Смета_Ц1",#N/A,FALSE,"Сметы_затрат_по_цехам"}</definedName>
    <definedName name="полугодие" hidden="1">Main.SAPF4Help()</definedName>
    <definedName name="проек" hidden="1">Main.SAPF4Help()</definedName>
    <definedName name="р.12" hidden="1">Main.SAPF4Help()</definedName>
    <definedName name="реагенты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с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семен" hidden="1">{"'СВОДКА январь 2004'!$BB$5"}</definedName>
    <definedName name="семна" hidden="1">{"'СВОДКА январь 2004'!$BB$5"}</definedName>
    <definedName name="СН" hidden="1">Main.SAPF4Help()</definedName>
    <definedName name="соль" hidden="1">{"Смета_Ц1",#N/A,FALSE,"Сметы_затрат_по_цехам"}</definedName>
    <definedName name="СтранноеИмя" hidden="1">Main.SAPF4Help()</definedName>
    <definedName name="таблица" hidden="1">{#N/A,#N/A,FALSE,"Infl_fact"}</definedName>
    <definedName name="тепла" hidden="1">{"'СВОДКА январь 2004'!$BB$5"}</definedName>
    <definedName name="тепло2" hidden="1">{"'СВОДКА январь 2004'!$BB$5"}</definedName>
    <definedName name="тима" hidden="1">{"'СВОДКА январь 2004'!$BB$5"}</definedName>
    <definedName name="тимсч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ТОПЛИВО" hidden="1">{#N/A,#N/A,FALSE,"СЫРЬЕ";#N/A,#N/A,FALSE,"ПОКУП_ВОДА";#N/A,#N/A,FALSE,"ПОКУП_ЭЛЕКТР";#N/A,#N/A,FALSE,"РЕАГ_КАТАЛ";#N/A,#N/A,FALSE,"ПРОЧИЕ_ЗАТР";#N/A,#N/A,FALSE,"УСЛУГИ_ПРОМХАР";#N/A,#N/A,FALSE,"СМЕТА";#N/A,#N/A,FALSE,"СМЕТА_ТЕКРЕМ";#N/A,#N/A,FALSE,"СМЕТА_СЭО";#N/A,#N/A,FALSE,"РАСШИФ_ЦЕХ_РАСХ";#N/A,#N/A,FALSE,"РАСПРЕД ПО ПРОЦЕСС";#N/A,#N/A,FALSE,"Распред_общезав";#N/A,#N/A,FALSE,"СВОД";"Смета_АвтодорУчЦ13",#N/A,FALSE,"Сметы_затрат_по_цехам";"Смета_АКС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комб_питан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НХП",#N/A,FALSE,"Сметы_затрат_по_цехам";"Смета_ОчСоор",#N/A,FALSE,"Сметы_затрат_по_цехам";"Смета_УстанСеры",#N/A,FALSE,"Сметы_затрат_по_цехам";"Смета_УТИМ",#N/A,FALSE,"Сметы_затрат_по_цехам";"Смета_Ц1",#N/A,FALSE,"Сметы_затрат_по_цехам";"Смета_Ц10",#N/A,FALSE,"Сметы_затрат_по_цехам";"Смета_Ц12",#N/A,FALSE,"Сметы_затрат_по_цехам";"смета_Ц14",#N/A,FALSE,"Сметы_затрат_по_цехам";"Смета_Ц16",#N/A,FALSE,"Сметы_затрат_по_цехам";"Смета_Ц17",#N/A,FALSE,"Сметы_затрат_по_цехам";"Смета_Ц3",#N/A,FALSE,"Сметы_затрат_по_цехам";"Смета_Ц5",#N/A,FALSE,"Сметы_затрат_по_цехам";"Смета_Ц6",#N/A,FALSE,"Сметы_затрат_по_цехам";"Смета_Ц7",#N/A,FALSE,"Сметы_затрат_по_цехам";"Смета_Ц9",#N/A,FALSE,"Сметы_затрат_по_цехам";"Смета_ЦВК",#N/A,FALSE,"Сметы_затрат_по_цехам";"Смета_ЦЗЛ",#N/A,FALSE,"Сметы_затрат_по_цехам";"Смета_ЦРХ",#N/A,FALSE,"Сметы_затрат_по_цехам";"Внутризав_перекачка",#N/A,FALSE,"Распределение_затрат";"Распределение_КИПиА",#N/A,FALSE,"Распределение_затрат";"Распределение_услуг_РМЦ",#N/A,FALSE,"Распределение_затрат";"Распределение_химочищен_воды",#N/A,FALSE,"Распределение_затрат";"Распределение_хозпит_воды",#N/A,FALSE,"Распределение_затрат";"Расчет_азота",#N/A,FALSE,"Распределение_затрат";"Расчет_воды",#N/A,FALSE,"Распределение_затрат";"Расчет_сж_воздуха",#N/A,FALSE,"Распределение_затрат";"Расчет_теплоэнер",#N/A,FALSE,"Распределение_затрат";"Топливо_собств_нужды",#N/A,FALSE,"Распределение_затрат";"Услуги_УТИМ",#N/A,FALSE,"Распределение_затрат"}</definedName>
    <definedName name="трр" hidden="1">Main.SAPF4Help()</definedName>
    <definedName name="тэп02008" hidden="1">Main.SAPF4Help()</definedName>
    <definedName name="тэп2008" hidden="1">Main.SAPF4Help()</definedName>
    <definedName name="ф" hidden="1">{"'СВОДКА январь 2004'!$BB$5"}</definedName>
    <definedName name="февраль" hidden="1">Main.SAPF4Help()</definedName>
    <definedName name="форма" hidden="1">{#N/A,#N/A,FALSE,"FA_1";#N/A,#N/A,FALSE,"Dep'n SE";#N/A,#N/A,FALSE,"Dep'n FC"}</definedName>
    <definedName name="фыва" hidden="1">{"Input",#N/A,TRUE,"Control";"Summary",#N/A,TRUE,"Control";"NCF",#N/A,TRUE,"Control"}</definedName>
    <definedName name="фывап" hidden="1">{"Input",#N/A,TRUE,"Control";"Summary",#N/A,TRUE,"Control";"NCF",#N/A,TRUE,"Control"}</definedName>
    <definedName name="Химвода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ЦТП1" hidden="1">{"'СВОДКА январь 2004'!$BB$5"}</definedName>
    <definedName name="чапрчпр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  <definedName name="щ" hidden="1">Main.SAPF4Help()</definedName>
    <definedName name="ы" hidden="1">{"'СВОДКА январь 2004'!$BB$5"}</definedName>
    <definedName name="ыавпыаыв" hidden="1">Main.SAPF4Help()</definedName>
    <definedName name="ывыв" hidden="1">Main.SAPF4Help()</definedName>
    <definedName name="ысыс" hidden="1">Main.SAPF4Help()</definedName>
    <definedName name="ыц6ц" hidden="1">{#N/A,#N/A,FALSE,"СВОД"}</definedName>
    <definedName name="экспорт" hidden="1">Main.SAPF4Help()</definedName>
    <definedName name="ЮжХар" hidden="1">{"'СВОДКА январь 2004'!$BB$5"}</definedName>
    <definedName name="январь" hidden="1">{"Смета_Ц1",#N/A,FALSE,"Сметы_затрат_по_цехам";"Смета_Ц3",#N/A,FALSE,"Сметы_затрат_по_цехам";"Смета_НХП",#N/A,FALSE,"Сметы_затрат_по_цехам";"Смета_АКС",#N/A,FALSE,"Сметы_затрат_по_цехам";"Смета_ЦВК",#N/A,FALSE,"Сметы_затрат_по_цехам";"Смета_УстанСеры",#N/A,FALSE,"Сметы_затрат_по_цехам";"Смета_Ц5",#N/A,FALSE,"Сметы_затрат_по_цехам";"Смета_ЦРХ",#N/A,FALSE,"Сметы_затрат_по_цехам";"Смета_Ц6",#N/A,FALSE,"Сметы_затрат_по_цехам";"Смета_Ц7",#N/A,FALSE,"Сметы_затрат_по_цехам";"Смета_Ц9",#N/A,FALSE,"Сметы_затрат_по_цехам";"Смета_Ц10",#N/A,FALSE,"Сметы_затрат_по_цехам";"Смета_УТИМ",#N/A,FALSE,"Сметы_затрат_по_цехам";"Смета_Ц16",#N/A,FALSE,"Сметы_затрат_по_цехам";"Смета_ОчСоор",#N/A,FALSE,"Сметы_затрат_по_цехам";"Смета_АвтодорУчЦ13",#N/A,FALSE,"Сметы_затрат_по_цехам";"Смета_АСУП",#N/A,FALSE,"Сметы_затрат_по_цехам";"Смета_АСУТП",#N/A,FALSE,"Сметы_затрат_по_цехам";"Смета_ВВО",#N/A,FALSE,"Сметы_затрат_по_цехам";"Смета_ВГСО",#N/A,FALSE,"Сметы_затрат_по_цехам";"Смета_ВХСГ",#N/A,FALSE,"Сметы_затрат_по_цехам";"Смета_ЗУ",#N/A,FALSE,"Сметы_затрат_по_цехам";"Смета_лаб_метрол",#N/A,FALSE,"Сметы_затрат_по_цехам";"Смета_ЛабДиагн",#N/A,FALSE,"Сметы_затрат_по_цехам";"Смета_ЛабСв",#N/A,FALSE,"Сметы_затрат_по_цехам";"Смета_Ц12",#N/A,FALSE,"Сметы_затрат_по_цехам";"смета_Ц14",#N/A,FALSE,"Сметы_затрат_по_цехам";"Смета_Ц17",#N/A,FALSE,"Сметы_затрат_по_цехам";"Смета_ЦЗЛ",#N/A,FALSE,"Сметы_затрат_по_цехам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6" i="3" l="1"/>
  <c r="H97" i="3"/>
  <c r="H98" i="3"/>
  <c r="G96" i="3"/>
  <c r="G97" i="3"/>
  <c r="G98" i="3"/>
  <c r="H10" i="2"/>
  <c r="G10" i="2"/>
  <c r="F10" i="2"/>
  <c r="H9" i="2"/>
  <c r="G9" i="2"/>
  <c r="F9" i="2"/>
  <c r="H122" i="3"/>
  <c r="H108" i="3"/>
  <c r="H104" i="3"/>
  <c r="H78" i="3"/>
  <c r="G78" i="3"/>
  <c r="F78" i="3"/>
  <c r="E78" i="3"/>
  <c r="H75" i="3"/>
  <c r="G75" i="3"/>
  <c r="F75" i="3"/>
  <c r="E75" i="3"/>
  <c r="H72" i="3"/>
  <c r="G72" i="3"/>
  <c r="F72" i="3"/>
  <c r="E72" i="3"/>
  <c r="H63" i="3"/>
  <c r="G63" i="3"/>
  <c r="F63" i="3"/>
  <c r="E63" i="3"/>
  <c r="E36" i="3"/>
  <c r="H65" i="3"/>
  <c r="G65" i="3"/>
  <c r="E65" i="3"/>
  <c r="E87" i="3"/>
  <c r="G81" i="3"/>
  <c r="DS29" i="1"/>
  <c r="DR29" i="1"/>
  <c r="DQ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J29" i="1"/>
  <c r="I29" i="1"/>
  <c r="DS28" i="1"/>
  <c r="DR28" i="1"/>
  <c r="DQ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J28" i="1"/>
  <c r="I28" i="1"/>
  <c r="DS27" i="1"/>
  <c r="DR27" i="1"/>
  <c r="DQ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J27" i="1"/>
  <c r="I27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DD24" i="1"/>
  <c r="DC24" i="1"/>
  <c r="CX24" i="1"/>
  <c r="CW24" i="1"/>
  <c r="CR24" i="1"/>
  <c r="CQ24" i="1"/>
  <c r="CL24" i="1"/>
  <c r="CK24" i="1"/>
  <c r="CF24" i="1"/>
  <c r="CE24" i="1"/>
  <c r="BZ24" i="1"/>
  <c r="BY24" i="1"/>
  <c r="BT24" i="1"/>
  <c r="BS24" i="1"/>
  <c r="BN24" i="1"/>
  <c r="BM24" i="1"/>
  <c r="BH24" i="1"/>
  <c r="BG24" i="1"/>
  <c r="BB24" i="1"/>
  <c r="BA24" i="1"/>
  <c r="AV24" i="1"/>
  <c r="AU24" i="1"/>
  <c r="AP24" i="1"/>
  <c r="AO24" i="1"/>
  <c r="O24" i="1"/>
  <c r="P24" i="1" s="1"/>
  <c r="M24" i="1"/>
  <c r="N24" i="1" s="1"/>
  <c r="L24" i="1"/>
  <c r="I24" i="1"/>
  <c r="J24" i="1" s="1"/>
  <c r="DD23" i="1"/>
  <c r="DC23" i="1"/>
  <c r="CX23" i="1"/>
  <c r="CW23" i="1"/>
  <c r="CR23" i="1"/>
  <c r="CQ23" i="1"/>
  <c r="CL23" i="1"/>
  <c r="CK23" i="1"/>
  <c r="CF23" i="1"/>
  <c r="CE23" i="1"/>
  <c r="BZ23" i="1"/>
  <c r="BY23" i="1"/>
  <c r="BT23" i="1"/>
  <c r="BS23" i="1"/>
  <c r="BN23" i="1"/>
  <c r="BM23" i="1"/>
  <c r="BH23" i="1"/>
  <c r="BG23" i="1"/>
  <c r="BB23" i="1"/>
  <c r="BA23" i="1"/>
  <c r="AV23" i="1"/>
  <c r="AU23" i="1"/>
  <c r="AP23" i="1"/>
  <c r="AO23" i="1"/>
  <c r="O23" i="1"/>
  <c r="P23" i="1" s="1"/>
  <c r="M23" i="1"/>
  <c r="N23" i="1" s="1"/>
  <c r="L23" i="1"/>
  <c r="I23" i="1"/>
  <c r="J23" i="1" s="1"/>
  <c r="DD22" i="1"/>
  <c r="DC22" i="1"/>
  <c r="CX22" i="1"/>
  <c r="CW22" i="1"/>
  <c r="CR22" i="1"/>
  <c r="CQ22" i="1"/>
  <c r="CL22" i="1"/>
  <c r="CK22" i="1"/>
  <c r="CF22" i="1"/>
  <c r="CE22" i="1"/>
  <c r="BZ22" i="1"/>
  <c r="BY22" i="1"/>
  <c r="BT22" i="1"/>
  <c r="BS22" i="1"/>
  <c r="BN22" i="1"/>
  <c r="BM22" i="1"/>
  <c r="BH22" i="1"/>
  <c r="BG22" i="1"/>
  <c r="BB22" i="1"/>
  <c r="BA22" i="1"/>
  <c r="AV22" i="1"/>
  <c r="AU22" i="1"/>
  <c r="AP22" i="1"/>
  <c r="AO22" i="1"/>
  <c r="O22" i="1"/>
  <c r="P22" i="1" s="1"/>
  <c r="M22" i="1"/>
  <c r="N22" i="1" s="1"/>
  <c r="L22" i="1"/>
  <c r="I22" i="1"/>
  <c r="J22" i="1" s="1"/>
  <c r="CY22" i="1" s="1"/>
  <c r="DD21" i="1"/>
  <c r="DC21" i="1"/>
  <c r="CX21" i="1"/>
  <c r="CW21" i="1"/>
  <c r="CR21" i="1"/>
  <c r="CQ21" i="1"/>
  <c r="CL21" i="1"/>
  <c r="CK21" i="1"/>
  <c r="CF21" i="1"/>
  <c r="CE21" i="1"/>
  <c r="BZ21" i="1"/>
  <c r="BY21" i="1"/>
  <c r="BT21" i="1"/>
  <c r="BS21" i="1"/>
  <c r="BN21" i="1"/>
  <c r="BM21" i="1"/>
  <c r="BH21" i="1"/>
  <c r="BG21" i="1"/>
  <c r="BB21" i="1"/>
  <c r="BA21" i="1"/>
  <c r="AV21" i="1"/>
  <c r="AU21" i="1"/>
  <c r="AP21" i="1"/>
  <c r="AO21" i="1"/>
  <c r="O21" i="1"/>
  <c r="P21" i="1" s="1"/>
  <c r="M21" i="1"/>
  <c r="N21" i="1" s="1"/>
  <c r="L21" i="1"/>
  <c r="I21" i="1"/>
  <c r="DD20" i="1"/>
  <c r="DC20" i="1"/>
  <c r="CX20" i="1"/>
  <c r="CW20" i="1"/>
  <c r="CR20" i="1"/>
  <c r="CQ20" i="1"/>
  <c r="CL20" i="1"/>
  <c r="CK20" i="1"/>
  <c r="CF20" i="1"/>
  <c r="CE20" i="1"/>
  <c r="BZ20" i="1"/>
  <c r="BY20" i="1"/>
  <c r="BT20" i="1"/>
  <c r="BS20" i="1"/>
  <c r="BN20" i="1"/>
  <c r="BM20" i="1"/>
  <c r="BH20" i="1"/>
  <c r="BG20" i="1"/>
  <c r="BB20" i="1"/>
  <c r="BA20" i="1"/>
  <c r="AV20" i="1"/>
  <c r="AU20" i="1"/>
  <c r="AP20" i="1"/>
  <c r="AO20" i="1"/>
  <c r="O20" i="1"/>
  <c r="M20" i="1"/>
  <c r="N20" i="1" s="1"/>
  <c r="L20" i="1"/>
  <c r="I20" i="1"/>
  <c r="J20" i="1" s="1"/>
  <c r="DD19" i="1"/>
  <c r="DC19" i="1"/>
  <c r="CX19" i="1"/>
  <c r="CW19" i="1"/>
  <c r="CR19" i="1"/>
  <c r="CQ19" i="1"/>
  <c r="CL19" i="1"/>
  <c r="CK19" i="1"/>
  <c r="CF19" i="1"/>
  <c r="CE19" i="1"/>
  <c r="BZ19" i="1"/>
  <c r="BY19" i="1"/>
  <c r="BT19" i="1"/>
  <c r="BS19" i="1"/>
  <c r="BN19" i="1"/>
  <c r="BM19" i="1"/>
  <c r="BH19" i="1"/>
  <c r="BG19" i="1"/>
  <c r="BB19" i="1"/>
  <c r="BA19" i="1"/>
  <c r="AV19" i="1"/>
  <c r="AU19" i="1"/>
  <c r="AP19" i="1"/>
  <c r="AO19" i="1"/>
  <c r="O19" i="1"/>
  <c r="M19" i="1"/>
  <c r="N19" i="1" s="1"/>
  <c r="L19" i="1"/>
  <c r="I19" i="1"/>
  <c r="J19" i="1" s="1"/>
  <c r="AQ19" i="1" s="1"/>
  <c r="DD18" i="1"/>
  <c r="DC18" i="1"/>
  <c r="CX18" i="1"/>
  <c r="CW18" i="1"/>
  <c r="CR18" i="1"/>
  <c r="CQ18" i="1"/>
  <c r="CL18" i="1"/>
  <c r="CK18" i="1"/>
  <c r="CF18" i="1"/>
  <c r="CE18" i="1"/>
  <c r="BZ18" i="1"/>
  <c r="BY18" i="1"/>
  <c r="BT18" i="1"/>
  <c r="BS18" i="1"/>
  <c r="BN18" i="1"/>
  <c r="BM18" i="1"/>
  <c r="BH18" i="1"/>
  <c r="BG18" i="1"/>
  <c r="BB18" i="1"/>
  <c r="BA18" i="1"/>
  <c r="AV18" i="1"/>
  <c r="AU18" i="1"/>
  <c r="AP18" i="1"/>
  <c r="AO18" i="1"/>
  <c r="O18" i="1"/>
  <c r="M18" i="1"/>
  <c r="N18" i="1" s="1"/>
  <c r="L18" i="1"/>
  <c r="I18" i="1"/>
  <c r="J18" i="1" s="1"/>
  <c r="DD17" i="1"/>
  <c r="DC17" i="1"/>
  <c r="CX17" i="1"/>
  <c r="CW17" i="1"/>
  <c r="CR17" i="1"/>
  <c r="CQ17" i="1"/>
  <c r="CL17" i="1"/>
  <c r="CK17" i="1"/>
  <c r="CF17" i="1"/>
  <c r="CE17" i="1"/>
  <c r="BZ17" i="1"/>
  <c r="BY17" i="1"/>
  <c r="BT17" i="1"/>
  <c r="BS17" i="1"/>
  <c r="BN17" i="1"/>
  <c r="BM17" i="1"/>
  <c r="BH17" i="1"/>
  <c r="BG17" i="1"/>
  <c r="BB17" i="1"/>
  <c r="BA17" i="1"/>
  <c r="AV17" i="1"/>
  <c r="AU17" i="1"/>
  <c r="AP17" i="1"/>
  <c r="AO17" i="1"/>
  <c r="O17" i="1"/>
  <c r="M17" i="1"/>
  <c r="N17" i="1" s="1"/>
  <c r="L17" i="1"/>
  <c r="I17" i="1"/>
  <c r="DD16" i="1"/>
  <c r="DC16" i="1"/>
  <c r="CX16" i="1"/>
  <c r="CW16" i="1"/>
  <c r="CR16" i="1"/>
  <c r="CQ16" i="1"/>
  <c r="CL16" i="1"/>
  <c r="CK16" i="1"/>
  <c r="CF16" i="1"/>
  <c r="CE16" i="1"/>
  <c r="BZ16" i="1"/>
  <c r="BY16" i="1"/>
  <c r="BT16" i="1"/>
  <c r="BS16" i="1"/>
  <c r="BN16" i="1"/>
  <c r="BM16" i="1"/>
  <c r="BH16" i="1"/>
  <c r="BG16" i="1"/>
  <c r="BB16" i="1"/>
  <c r="BA16" i="1"/>
  <c r="AV16" i="1"/>
  <c r="AU16" i="1"/>
  <c r="AP16" i="1"/>
  <c r="AO16" i="1"/>
  <c r="O16" i="1"/>
  <c r="M16" i="1"/>
  <c r="N16" i="1" s="1"/>
  <c r="L16" i="1"/>
  <c r="I16" i="1"/>
  <c r="J16" i="1" s="1"/>
  <c r="BI16" i="1" s="1"/>
  <c r="DD15" i="1"/>
  <c r="DC15" i="1"/>
  <c r="CX15" i="1"/>
  <c r="CW15" i="1"/>
  <c r="CR15" i="1"/>
  <c r="CQ15" i="1"/>
  <c r="CL15" i="1"/>
  <c r="CK15" i="1"/>
  <c r="CF15" i="1"/>
  <c r="CE15" i="1"/>
  <c r="BZ15" i="1"/>
  <c r="BY15" i="1"/>
  <c r="BT15" i="1"/>
  <c r="BS15" i="1"/>
  <c r="BN15" i="1"/>
  <c r="BM15" i="1"/>
  <c r="BH15" i="1"/>
  <c r="BG15" i="1"/>
  <c r="BB15" i="1"/>
  <c r="BA15" i="1"/>
  <c r="AV15" i="1"/>
  <c r="AU15" i="1"/>
  <c r="AP15" i="1"/>
  <c r="AO15" i="1"/>
  <c r="O15" i="1"/>
  <c r="P15" i="1" s="1"/>
  <c r="M15" i="1"/>
  <c r="N15" i="1" s="1"/>
  <c r="L15" i="1"/>
  <c r="I15" i="1"/>
  <c r="J15" i="1" s="1"/>
  <c r="DD14" i="1"/>
  <c r="DC14" i="1"/>
  <c r="CX14" i="1"/>
  <c r="CW14" i="1"/>
  <c r="CR14" i="1"/>
  <c r="CQ14" i="1"/>
  <c r="CL14" i="1"/>
  <c r="CK14" i="1"/>
  <c r="CF14" i="1"/>
  <c r="CE14" i="1"/>
  <c r="BZ14" i="1"/>
  <c r="BY14" i="1"/>
  <c r="BT14" i="1"/>
  <c r="BS14" i="1"/>
  <c r="BN14" i="1"/>
  <c r="BM14" i="1"/>
  <c r="BH14" i="1"/>
  <c r="BG14" i="1"/>
  <c r="BB14" i="1"/>
  <c r="BA14" i="1"/>
  <c r="AV14" i="1"/>
  <c r="AU14" i="1"/>
  <c r="AP14" i="1"/>
  <c r="AO14" i="1"/>
  <c r="O14" i="1"/>
  <c r="M14" i="1"/>
  <c r="N14" i="1" s="1"/>
  <c r="L14" i="1"/>
  <c r="I14" i="1"/>
  <c r="J14" i="1" s="1"/>
  <c r="DD13" i="1"/>
  <c r="DC13" i="1"/>
  <c r="CX13" i="1"/>
  <c r="CW13" i="1"/>
  <c r="CR13" i="1"/>
  <c r="CQ13" i="1"/>
  <c r="CL13" i="1"/>
  <c r="CK13" i="1"/>
  <c r="CF13" i="1"/>
  <c r="CE13" i="1"/>
  <c r="BZ13" i="1"/>
  <c r="BY13" i="1"/>
  <c r="BT13" i="1"/>
  <c r="BS13" i="1"/>
  <c r="BN13" i="1"/>
  <c r="BM13" i="1"/>
  <c r="BH13" i="1"/>
  <c r="BG13" i="1"/>
  <c r="BB13" i="1"/>
  <c r="BA13" i="1"/>
  <c r="AV13" i="1"/>
  <c r="AU13" i="1"/>
  <c r="AP13" i="1"/>
  <c r="AO13" i="1"/>
  <c r="O13" i="1"/>
  <c r="P13" i="1" s="1"/>
  <c r="M13" i="1"/>
  <c r="N13" i="1" s="1"/>
  <c r="L13" i="1"/>
  <c r="I13" i="1"/>
  <c r="DD12" i="1"/>
  <c r="DC12" i="1"/>
  <c r="CX12" i="1"/>
  <c r="CW12" i="1"/>
  <c r="CR12" i="1"/>
  <c r="CQ12" i="1"/>
  <c r="CL12" i="1"/>
  <c r="CK12" i="1"/>
  <c r="CF12" i="1"/>
  <c r="CE12" i="1"/>
  <c r="BZ12" i="1"/>
  <c r="BY12" i="1"/>
  <c r="BT12" i="1"/>
  <c r="BS12" i="1"/>
  <c r="BN12" i="1"/>
  <c r="BM12" i="1"/>
  <c r="BH12" i="1"/>
  <c r="BG12" i="1"/>
  <c r="BB12" i="1"/>
  <c r="BA12" i="1"/>
  <c r="AV12" i="1"/>
  <c r="AU12" i="1"/>
  <c r="AP12" i="1"/>
  <c r="AO12" i="1"/>
  <c r="O12" i="1"/>
  <c r="P12" i="1" s="1"/>
  <c r="M12" i="1"/>
  <c r="N12" i="1" s="1"/>
  <c r="L12" i="1"/>
  <c r="I12" i="1"/>
  <c r="J12" i="1" s="1"/>
  <c r="B11" i="1"/>
  <c r="C11" i="1" s="1"/>
  <c r="D11" i="1" s="1"/>
  <c r="E11" i="1" s="1"/>
  <c r="F11" i="1" s="1"/>
  <c r="G11" i="1" s="1"/>
  <c r="H11" i="1" s="1"/>
  <c r="I11" i="1" s="1"/>
  <c r="J11" i="1" s="1"/>
  <c r="K11" i="1" s="1"/>
  <c r="L11" i="1" s="1"/>
  <c r="M11" i="1" s="1"/>
  <c r="N11" i="1" s="1"/>
  <c r="O11" i="1" s="1"/>
  <c r="P11" i="1" s="1"/>
  <c r="Q11" i="1" s="1"/>
  <c r="R11" i="1" s="1"/>
  <c r="S11" i="1" s="1"/>
  <c r="T11" i="1" s="1"/>
  <c r="U11" i="1" s="1"/>
  <c r="V11" i="1" s="1"/>
  <c r="W11" i="1" s="1"/>
  <c r="X11" i="1" s="1"/>
  <c r="Y11" i="1" s="1"/>
  <c r="Z11" i="1" s="1"/>
  <c r="AA11" i="1" s="1"/>
  <c r="AB11" i="1" s="1"/>
  <c r="AC11" i="1" s="1"/>
  <c r="AD11" i="1" s="1"/>
  <c r="AE11" i="1" s="1"/>
  <c r="AF11" i="1" s="1"/>
  <c r="AG11" i="1" s="1"/>
  <c r="AH11" i="1" s="1"/>
  <c r="AI11" i="1" s="1"/>
  <c r="AJ11" i="1" s="1"/>
  <c r="AK11" i="1" s="1"/>
  <c r="AL11" i="1" s="1"/>
  <c r="AM11" i="1" s="1"/>
  <c r="AN11" i="1" s="1"/>
  <c r="AO11" i="1" s="1"/>
  <c r="AP11" i="1" s="1"/>
  <c r="AQ11" i="1" s="1"/>
  <c r="AR11" i="1" s="1"/>
  <c r="AS11" i="1" s="1"/>
  <c r="AT11" i="1" s="1"/>
  <c r="AU11" i="1" s="1"/>
  <c r="AV11" i="1" s="1"/>
  <c r="AW11" i="1" s="1"/>
  <c r="AX11" i="1" s="1"/>
  <c r="AY11" i="1" s="1"/>
  <c r="AZ11" i="1" s="1"/>
  <c r="BA11" i="1" s="1"/>
  <c r="BB11" i="1" s="1"/>
  <c r="BC11" i="1" s="1"/>
  <c r="BD11" i="1" s="1"/>
  <c r="BE11" i="1" s="1"/>
  <c r="BF11" i="1" s="1"/>
  <c r="BG11" i="1" s="1"/>
  <c r="BH11" i="1" s="1"/>
  <c r="BI11" i="1" s="1"/>
  <c r="BJ11" i="1" s="1"/>
  <c r="BK11" i="1" s="1"/>
  <c r="BL11" i="1" s="1"/>
  <c r="BM11" i="1" s="1"/>
  <c r="BN11" i="1" s="1"/>
  <c r="BO11" i="1" s="1"/>
  <c r="BP11" i="1" s="1"/>
  <c r="BQ11" i="1" s="1"/>
  <c r="BR11" i="1" s="1"/>
  <c r="BS11" i="1" s="1"/>
  <c r="BT11" i="1" s="1"/>
  <c r="BU11" i="1" s="1"/>
  <c r="BV11" i="1" s="1"/>
  <c r="BW11" i="1" s="1"/>
  <c r="BX11" i="1" s="1"/>
  <c r="BY11" i="1" s="1"/>
  <c r="BZ11" i="1" s="1"/>
  <c r="CA11" i="1" s="1"/>
  <c r="CB11" i="1" s="1"/>
  <c r="CC11" i="1" s="1"/>
  <c r="CD11" i="1" s="1"/>
  <c r="CE11" i="1" s="1"/>
  <c r="CF11" i="1" s="1"/>
  <c r="CG11" i="1" s="1"/>
  <c r="CH11" i="1" s="1"/>
  <c r="CI11" i="1" s="1"/>
  <c r="CJ11" i="1" s="1"/>
  <c r="CK11" i="1" s="1"/>
  <c r="CL11" i="1" s="1"/>
  <c r="CM11" i="1" s="1"/>
  <c r="CN11" i="1" s="1"/>
  <c r="CO11" i="1" s="1"/>
  <c r="CP11" i="1" s="1"/>
  <c r="CQ11" i="1" s="1"/>
  <c r="CR11" i="1" s="1"/>
  <c r="CS11" i="1" s="1"/>
  <c r="CT11" i="1" s="1"/>
  <c r="CU11" i="1" s="1"/>
  <c r="CV11" i="1" s="1"/>
  <c r="CW11" i="1" s="1"/>
  <c r="CX11" i="1" s="1"/>
  <c r="CY11" i="1" s="1"/>
  <c r="CZ11" i="1" s="1"/>
  <c r="DA11" i="1" s="1"/>
  <c r="DB11" i="1" s="1"/>
  <c r="DC11" i="1" s="1"/>
  <c r="DD11" i="1" s="1"/>
  <c r="DE11" i="1" s="1"/>
  <c r="DF11" i="1" s="1"/>
  <c r="DG11" i="1" s="1"/>
  <c r="DH11" i="1" s="1"/>
  <c r="DI11" i="1" s="1"/>
  <c r="DJ11" i="1" s="1"/>
  <c r="DK11" i="1" s="1"/>
  <c r="DL11" i="1" s="1"/>
  <c r="DM11" i="1" s="1"/>
  <c r="DN11" i="1" s="1"/>
  <c r="DO11" i="1" s="1"/>
  <c r="DP11" i="1" s="1"/>
  <c r="DQ11" i="1" s="1"/>
  <c r="DR11" i="1" s="1"/>
  <c r="DS11" i="1" s="1"/>
  <c r="AM8" i="1"/>
  <c r="AK8" i="1"/>
  <c r="AI8" i="1"/>
  <c r="AG8" i="1"/>
  <c r="AE8" i="1"/>
  <c r="AC8" i="1"/>
  <c r="AA8" i="1"/>
  <c r="Y8" i="1"/>
  <c r="W8" i="1"/>
  <c r="U8" i="1"/>
  <c r="S8" i="1"/>
  <c r="Q8" i="1"/>
  <c r="H123" i="3" l="1"/>
  <c r="H110" i="3"/>
  <c r="H112" i="3" s="1"/>
  <c r="H115" i="3" s="1"/>
  <c r="F69" i="3"/>
  <c r="F67" i="3" s="1"/>
  <c r="F65" i="3"/>
  <c r="E50" i="3"/>
  <c r="H69" i="3"/>
  <c r="H67" i="3" s="1"/>
  <c r="F122" i="3"/>
  <c r="G122" i="3"/>
  <c r="F123" i="3"/>
  <c r="E54" i="3"/>
  <c r="E60" i="3"/>
  <c r="E69" i="3"/>
  <c r="E67" i="3" s="1"/>
  <c r="CN22" i="1"/>
  <c r="CM18" i="1"/>
  <c r="BV18" i="1"/>
  <c r="CY23" i="1"/>
  <c r="BP15" i="1"/>
  <c r="BV22" i="1"/>
  <c r="CY15" i="1"/>
  <c r="AQ18" i="1"/>
  <c r="CA22" i="1"/>
  <c r="CU22" i="1"/>
  <c r="AX23" i="1"/>
  <c r="BV23" i="1"/>
  <c r="CU23" i="1"/>
  <c r="BC23" i="1"/>
  <c r="CA23" i="1"/>
  <c r="BD15" i="1"/>
  <c r="CZ15" i="1"/>
  <c r="BP22" i="1"/>
  <c r="BW24" i="1"/>
  <c r="CY14" i="1"/>
  <c r="CB15" i="1"/>
  <c r="J17" i="1"/>
  <c r="BU17" i="1" s="1"/>
  <c r="CN18" i="1"/>
  <c r="CT18" i="1"/>
  <c r="AX22" i="1"/>
  <c r="BW22" i="1"/>
  <c r="BP23" i="1"/>
  <c r="BC24" i="1"/>
  <c r="CY24" i="1"/>
  <c r="AX24" i="1"/>
  <c r="AR15" i="1"/>
  <c r="CY18" i="1"/>
  <c r="DD25" i="1"/>
  <c r="AW18" i="1"/>
  <c r="AX20" i="1"/>
  <c r="BV20" i="1"/>
  <c r="AR22" i="1"/>
  <c r="CT22" i="1"/>
  <c r="CT23" i="1"/>
  <c r="AR23" i="1"/>
  <c r="AY23" i="1"/>
  <c r="BW23" i="1"/>
  <c r="CI23" i="1"/>
  <c r="CZ24" i="1"/>
  <c r="CN15" i="1"/>
  <c r="CT24" i="1"/>
  <c r="AR24" i="1"/>
  <c r="AY24" i="1"/>
  <c r="CU24" i="1"/>
  <c r="DG24" i="1"/>
  <c r="J13" i="1"/>
  <c r="CY13" i="1" s="1"/>
  <c r="J21" i="1"/>
  <c r="CA21" i="1" s="1"/>
  <c r="DJ21" i="1"/>
  <c r="AS23" i="1"/>
  <c r="BQ23" i="1"/>
  <c r="CO23" i="1"/>
  <c r="CA24" i="1"/>
  <c r="DJ24" i="1"/>
  <c r="DG15" i="1"/>
  <c r="CM17" i="1"/>
  <c r="AY22" i="1"/>
  <c r="BC22" i="1"/>
  <c r="CI22" i="1"/>
  <c r="DG22" i="1"/>
  <c r="CO24" i="1"/>
  <c r="AY12" i="1"/>
  <c r="CI12" i="1"/>
  <c r="DG12" i="1"/>
  <c r="CZ18" i="1"/>
  <c r="AQ20" i="1"/>
  <c r="CZ22" i="1"/>
  <c r="CZ23" i="1"/>
  <c r="AS24" i="1"/>
  <c r="BQ24" i="1"/>
  <c r="CI24" i="1"/>
  <c r="G155" i="3"/>
  <c r="G159" i="3"/>
  <c r="E88" i="3"/>
  <c r="BS25" i="1"/>
  <c r="BS26" i="1"/>
  <c r="BV12" i="1"/>
  <c r="BU12" i="1"/>
  <c r="CQ25" i="1"/>
  <c r="CQ26" i="1"/>
  <c r="CT12" i="1"/>
  <c r="CS12" i="1"/>
  <c r="AX16" i="1"/>
  <c r="AW16" i="1"/>
  <c r="CH16" i="1"/>
  <c r="CG16" i="1"/>
  <c r="P19" i="1"/>
  <c r="AY19" i="1" s="1"/>
  <c r="AQ12" i="1"/>
  <c r="BO12" i="1"/>
  <c r="CA12" i="1"/>
  <c r="CM12" i="1"/>
  <c r="CU12" i="1"/>
  <c r="CY12" i="1"/>
  <c r="BV14" i="1"/>
  <c r="BU14" i="1"/>
  <c r="AR12" i="1"/>
  <c r="BD12" i="1"/>
  <c r="BP12" i="1"/>
  <c r="CB12" i="1"/>
  <c r="CN12" i="1"/>
  <c r="CZ12" i="1"/>
  <c r="AQ13" i="1"/>
  <c r="DJ14" i="1"/>
  <c r="AS15" i="1"/>
  <c r="AX15" i="1"/>
  <c r="AW15" i="1"/>
  <c r="BE15" i="1"/>
  <c r="BJ15" i="1"/>
  <c r="BI15" i="1"/>
  <c r="BQ15" i="1"/>
  <c r="BV15" i="1"/>
  <c r="BU15" i="1"/>
  <c r="CC15" i="1"/>
  <c r="CH15" i="1"/>
  <c r="CG15" i="1"/>
  <c r="CO15" i="1"/>
  <c r="CT15" i="1"/>
  <c r="CS15" i="1"/>
  <c r="DA15" i="1"/>
  <c r="DF15" i="1"/>
  <c r="DI15" i="1"/>
  <c r="DE15" i="1"/>
  <c r="P16" i="1"/>
  <c r="BW16" i="1" s="1"/>
  <c r="AR16" i="1"/>
  <c r="BD16" i="1"/>
  <c r="BP16" i="1"/>
  <c r="BO16" i="1"/>
  <c r="CM16" i="1"/>
  <c r="P18" i="1"/>
  <c r="DG18" i="1" s="1"/>
  <c r="BJ18" i="1"/>
  <c r="BI18" i="1"/>
  <c r="DJ18" i="1"/>
  <c r="BC19" i="1"/>
  <c r="CA19" i="1"/>
  <c r="DJ19" i="1"/>
  <c r="BI20" i="1"/>
  <c r="BJ20" i="1"/>
  <c r="DJ23" i="1"/>
  <c r="BD17" i="1"/>
  <c r="DI20" i="1"/>
  <c r="DE20" i="1"/>
  <c r="DF20" i="1"/>
  <c r="AV25" i="1"/>
  <c r="AV26" i="1"/>
  <c r="BH26" i="1"/>
  <c r="BH25" i="1"/>
  <c r="BT25" i="1"/>
  <c r="BT26" i="1"/>
  <c r="CF26" i="1"/>
  <c r="CF25" i="1"/>
  <c r="CR25" i="1"/>
  <c r="CR26" i="1"/>
  <c r="DD26" i="1"/>
  <c r="DJ12" i="1"/>
  <c r="BV13" i="1"/>
  <c r="CT13" i="1"/>
  <c r="DI13" i="1"/>
  <c r="P14" i="1"/>
  <c r="BK14" i="1" s="1"/>
  <c r="AR14" i="1"/>
  <c r="BD14" i="1"/>
  <c r="BP14" i="1"/>
  <c r="CB14" i="1"/>
  <c r="CN14" i="1"/>
  <c r="CZ14" i="1"/>
  <c r="AQ15" i="1"/>
  <c r="AY15" i="1"/>
  <c r="BC15" i="1"/>
  <c r="BK15" i="1"/>
  <c r="BO15" i="1"/>
  <c r="BW15" i="1"/>
  <c r="CA15" i="1"/>
  <c r="CI15" i="1"/>
  <c r="CM15" i="1"/>
  <c r="CU15" i="1"/>
  <c r="BU16" i="1"/>
  <c r="CB16" i="1"/>
  <c r="CA16" i="1"/>
  <c r="CN16" i="1"/>
  <c r="CS16" i="1"/>
  <c r="CY16" i="1"/>
  <c r="BD18" i="1"/>
  <c r="BC18" i="1"/>
  <c r="BP18" i="1"/>
  <c r="BO18" i="1"/>
  <c r="AX19" i="1"/>
  <c r="BV19" i="1"/>
  <c r="AU25" i="1"/>
  <c r="AU26" i="1"/>
  <c r="AX12" i="1"/>
  <c r="AW12" i="1"/>
  <c r="BG26" i="1"/>
  <c r="BG25" i="1"/>
  <c r="BJ12" i="1"/>
  <c r="BI12" i="1"/>
  <c r="CE26" i="1"/>
  <c r="CE25" i="1"/>
  <c r="CH12" i="1"/>
  <c r="CG12" i="1"/>
  <c r="DC26" i="1"/>
  <c r="DC25" i="1"/>
  <c r="DF12" i="1"/>
  <c r="DI12" i="1"/>
  <c r="DE12" i="1"/>
  <c r="AQ14" i="1"/>
  <c r="BC14" i="1"/>
  <c r="BO14" i="1"/>
  <c r="CA14" i="1"/>
  <c r="CM14" i="1"/>
  <c r="DJ15" i="1"/>
  <c r="CN19" i="1"/>
  <c r="CM19" i="1"/>
  <c r="BP19" i="1"/>
  <c r="BO19" i="1"/>
  <c r="AR19" i="1"/>
  <c r="BC12" i="1"/>
  <c r="BK12" i="1"/>
  <c r="BW12" i="1"/>
  <c r="DJ13" i="1"/>
  <c r="AX14" i="1"/>
  <c r="AW14" i="1"/>
  <c r="BJ14" i="1"/>
  <c r="BI14" i="1"/>
  <c r="CC14" i="1"/>
  <c r="CH14" i="1"/>
  <c r="CG14" i="1"/>
  <c r="CT14" i="1"/>
  <c r="CS14" i="1"/>
  <c r="DF14" i="1"/>
  <c r="DI14" i="1"/>
  <c r="DE14" i="1"/>
  <c r="AQ16" i="1"/>
  <c r="BC16" i="1"/>
  <c r="P17" i="1"/>
  <c r="CA17" i="1"/>
  <c r="CM20" i="1"/>
  <c r="BP20" i="1"/>
  <c r="BC20" i="1"/>
  <c r="CY20" i="1"/>
  <c r="CT20" i="1"/>
  <c r="CN20" i="1"/>
  <c r="BO20" i="1"/>
  <c r="AR20" i="1"/>
  <c r="P20" i="1"/>
  <c r="BW20" i="1" s="1"/>
  <c r="BK21" i="1"/>
  <c r="CY19" i="1"/>
  <c r="CG20" i="1"/>
  <c r="CH20" i="1"/>
  <c r="AY21" i="1"/>
  <c r="AO26" i="1"/>
  <c r="AO25" i="1"/>
  <c r="AS12" i="1"/>
  <c r="BA26" i="1"/>
  <c r="BA25" i="1"/>
  <c r="BE12" i="1"/>
  <c r="BM26" i="1"/>
  <c r="BM25" i="1"/>
  <c r="BQ12" i="1"/>
  <c r="BY26" i="1"/>
  <c r="BY25" i="1"/>
  <c r="CC12" i="1"/>
  <c r="CK26" i="1"/>
  <c r="CK25" i="1"/>
  <c r="CO12" i="1"/>
  <c r="CW25" i="1"/>
  <c r="CW26" i="1"/>
  <c r="DA12" i="1"/>
  <c r="CZ16" i="1"/>
  <c r="DF16" i="1"/>
  <c r="DE16" i="1"/>
  <c r="DI16" i="1"/>
  <c r="AR17" i="1"/>
  <c r="DI17" i="1"/>
  <c r="AR18" i="1"/>
  <c r="CG19" i="1"/>
  <c r="CH19" i="1"/>
  <c r="CT19" i="1"/>
  <c r="CY21" i="1"/>
  <c r="CM22" i="1"/>
  <c r="BQ22" i="1"/>
  <c r="CO22" i="1"/>
  <c r="DJ22" i="1"/>
  <c r="I25" i="1"/>
  <c r="I26" i="1"/>
  <c r="AP26" i="1"/>
  <c r="AP25" i="1"/>
  <c r="BB26" i="1"/>
  <c r="BB25" i="1"/>
  <c r="BN26" i="1"/>
  <c r="BN25" i="1"/>
  <c r="BZ26" i="1"/>
  <c r="BZ25" i="1"/>
  <c r="CL26" i="1"/>
  <c r="CL25" i="1"/>
  <c r="CX25" i="1"/>
  <c r="CX26" i="1"/>
  <c r="BJ16" i="1"/>
  <c r="DJ16" i="1"/>
  <c r="DJ17" i="1"/>
  <c r="CA18" i="1"/>
  <c r="DI18" i="1"/>
  <c r="DE18" i="1"/>
  <c r="DF18" i="1"/>
  <c r="DI19" i="1"/>
  <c r="DE19" i="1"/>
  <c r="DF19" i="1"/>
  <c r="CZ20" i="1"/>
  <c r="CA20" i="1"/>
  <c r="DJ20" i="1"/>
  <c r="BC21" i="1"/>
  <c r="DI21" i="1"/>
  <c r="DE21" i="1"/>
  <c r="DG21" i="1"/>
  <c r="BI22" i="1"/>
  <c r="BJ22" i="1"/>
  <c r="BK22" i="1"/>
  <c r="BK23" i="1"/>
  <c r="DG23" i="1"/>
  <c r="BV16" i="1"/>
  <c r="CT16" i="1"/>
  <c r="AX17" i="1"/>
  <c r="CT17" i="1"/>
  <c r="AX18" i="1"/>
  <c r="CC18" i="1"/>
  <c r="CG18" i="1"/>
  <c r="CH18" i="1"/>
  <c r="CZ19" i="1"/>
  <c r="BI19" i="1"/>
  <c r="BJ19" i="1"/>
  <c r="BQ21" i="1"/>
  <c r="AS22" i="1"/>
  <c r="BK24" i="1"/>
  <c r="BE21" i="1"/>
  <c r="CC21" i="1"/>
  <c r="AQ22" i="1"/>
  <c r="BE22" i="1"/>
  <c r="BO22" i="1"/>
  <c r="CC22" i="1"/>
  <c r="DA22" i="1"/>
  <c r="AQ23" i="1"/>
  <c r="BE23" i="1"/>
  <c r="BO23" i="1"/>
  <c r="CC23" i="1"/>
  <c r="CM23" i="1"/>
  <c r="DA23" i="1"/>
  <c r="AQ24" i="1"/>
  <c r="BE24" i="1"/>
  <c r="BO24" i="1"/>
  <c r="CC24" i="1"/>
  <c r="CM24" i="1"/>
  <c r="DA24" i="1"/>
  <c r="G88" i="3"/>
  <c r="G87" i="3"/>
  <c r="G86" i="3"/>
  <c r="G148" i="3"/>
  <c r="G149" i="3"/>
  <c r="CG22" i="1"/>
  <c r="DI22" i="1"/>
  <c r="DE22" i="1"/>
  <c r="BI23" i="1"/>
  <c r="CG23" i="1"/>
  <c r="CN23" i="1"/>
  <c r="DI23" i="1"/>
  <c r="DE23" i="1"/>
  <c r="BI24" i="1"/>
  <c r="BP24" i="1"/>
  <c r="BV24" i="1"/>
  <c r="CG24" i="1"/>
  <c r="CN24" i="1"/>
  <c r="DI24" i="1"/>
  <c r="DE24" i="1"/>
  <c r="E98" i="3"/>
  <c r="E97" i="3"/>
  <c r="E96" i="3"/>
  <c r="BU18" i="1"/>
  <c r="CB18" i="1"/>
  <c r="CS18" i="1"/>
  <c r="AW19" i="1"/>
  <c r="BD19" i="1"/>
  <c r="BU19" i="1"/>
  <c r="CB19" i="1"/>
  <c r="CS19" i="1"/>
  <c r="AW20" i="1"/>
  <c r="BD20" i="1"/>
  <c r="BU20" i="1"/>
  <c r="CB20" i="1"/>
  <c r="CS20" i="1"/>
  <c r="BD21" i="1"/>
  <c r="CB21" i="1"/>
  <c r="AW22" i="1"/>
  <c r="BD22" i="1"/>
  <c r="BU22" i="1"/>
  <c r="CB22" i="1"/>
  <c r="CH22" i="1"/>
  <c r="CS22" i="1"/>
  <c r="DF22" i="1"/>
  <c r="AW23" i="1"/>
  <c r="BD23" i="1"/>
  <c r="BJ23" i="1"/>
  <c r="BU23" i="1"/>
  <c r="CB23" i="1"/>
  <c r="CH23" i="1"/>
  <c r="CS23" i="1"/>
  <c r="DF23" i="1"/>
  <c r="AW24" i="1"/>
  <c r="BD24" i="1"/>
  <c r="BJ24" i="1"/>
  <c r="BU24" i="1"/>
  <c r="CB24" i="1"/>
  <c r="CH24" i="1"/>
  <c r="CS24" i="1"/>
  <c r="DF24" i="1"/>
  <c r="E159" i="3"/>
  <c r="E155" i="3"/>
  <c r="E57" i="3"/>
  <c r="E32" i="3"/>
  <c r="G69" i="3"/>
  <c r="G67" i="3" s="1"/>
  <c r="E149" i="3"/>
  <c r="E148" i="3"/>
  <c r="E86" i="3"/>
  <c r="E123" i="3"/>
  <c r="G123" i="3"/>
  <c r="H32" i="3"/>
  <c r="H36" i="3"/>
  <c r="H50" i="3"/>
  <c r="H54" i="3"/>
  <c r="H57" i="3"/>
  <c r="H60" i="3"/>
  <c r="G104" i="3"/>
  <c r="G110" i="3" s="1"/>
  <c r="G108" i="3"/>
  <c r="E122" i="3"/>
  <c r="F32" i="3"/>
  <c r="F38" i="3" s="1"/>
  <c r="F36" i="3"/>
  <c r="F50" i="3"/>
  <c r="F54" i="3"/>
  <c r="F57" i="3"/>
  <c r="F60" i="3"/>
  <c r="E104" i="3"/>
  <c r="E108" i="3"/>
  <c r="G32" i="3"/>
  <c r="G38" i="3" s="1"/>
  <c r="G36" i="3"/>
  <c r="G50" i="3"/>
  <c r="G54" i="3"/>
  <c r="G57" i="3"/>
  <c r="G60" i="3"/>
  <c r="F104" i="3"/>
  <c r="F108" i="3"/>
  <c r="CH21" i="1" l="1"/>
  <c r="DF17" i="1"/>
  <c r="BJ17" i="1"/>
  <c r="CG17" i="1"/>
  <c r="CG26" i="1" s="1"/>
  <c r="CS21" i="1"/>
  <c r="AW21" i="1"/>
  <c r="BO21" i="1"/>
  <c r="BV17" i="1"/>
  <c r="AS21" i="1"/>
  <c r="CZ17" i="1"/>
  <c r="CO21" i="1"/>
  <c r="CN17" i="1"/>
  <c r="CN26" i="1" s="1"/>
  <c r="CC17" i="1"/>
  <c r="BO17" i="1"/>
  <c r="BQ18" i="1"/>
  <c r="CH17" i="1"/>
  <c r="CH25" i="1" s="1"/>
  <c r="AW13" i="1"/>
  <c r="BC17" i="1"/>
  <c r="AY13" i="1"/>
  <c r="BP21" i="1"/>
  <c r="BP26" i="1" s="1"/>
  <c r="AQ17" i="1"/>
  <c r="BU21" i="1"/>
  <c r="DA21" i="1"/>
  <c r="AQ21" i="1"/>
  <c r="AQ26" i="1" s="1"/>
  <c r="CM21" i="1"/>
  <c r="CO18" i="1"/>
  <c r="DF21" i="1"/>
  <c r="CI21" i="1"/>
  <c r="DE17" i="1"/>
  <c r="BJ21" i="1"/>
  <c r="BI17" i="1"/>
  <c r="BQ16" i="1"/>
  <c r="E52" i="3"/>
  <c r="AS18" i="1"/>
  <c r="DE13" i="1"/>
  <c r="CS13" i="1"/>
  <c r="CS26" i="1" s="1"/>
  <c r="CC13" i="1"/>
  <c r="BE13" i="1"/>
  <c r="BC13" i="1"/>
  <c r="BC25" i="1" s="1"/>
  <c r="J25" i="1"/>
  <c r="CU13" i="1"/>
  <c r="BW13" i="1"/>
  <c r="CI13" i="1"/>
  <c r="AW17" i="1"/>
  <c r="AW25" i="1" s="1"/>
  <c r="AS16" i="1"/>
  <c r="DF13" i="1"/>
  <c r="CG13" i="1"/>
  <c r="BQ13" i="1"/>
  <c r="AX13" i="1"/>
  <c r="CM13" i="1"/>
  <c r="CO16" i="1"/>
  <c r="DA18" i="1"/>
  <c r="DG16" i="1"/>
  <c r="DA13" i="1"/>
  <c r="CH13" i="1"/>
  <c r="BI13" i="1"/>
  <c r="BW18" i="1"/>
  <c r="CU18" i="1"/>
  <c r="CA13" i="1"/>
  <c r="CS17" i="1"/>
  <c r="CG21" i="1"/>
  <c r="BI21" i="1"/>
  <c r="CB17" i="1"/>
  <c r="CU16" i="1"/>
  <c r="BP17" i="1"/>
  <c r="CI17" i="1"/>
  <c r="BK18" i="1"/>
  <c r="AY18" i="1"/>
  <c r="BW21" i="1"/>
  <c r="AR21" i="1"/>
  <c r="CY17" i="1"/>
  <c r="BE19" i="1"/>
  <c r="AX21" i="1"/>
  <c r="BK13" i="1"/>
  <c r="BD13" i="1"/>
  <c r="BD26" i="1" s="1"/>
  <c r="CU21" i="1"/>
  <c r="DM21" i="1" s="1"/>
  <c r="CN13" i="1"/>
  <c r="DL24" i="1"/>
  <c r="DL23" i="1"/>
  <c r="DL22" i="1"/>
  <c r="BE18" i="1"/>
  <c r="CO13" i="1"/>
  <c r="BU13" i="1"/>
  <c r="BU25" i="1" s="1"/>
  <c r="BJ13" i="1"/>
  <c r="BJ26" i="1" s="1"/>
  <c r="AS13" i="1"/>
  <c r="BO13" i="1"/>
  <c r="CZ13" i="1"/>
  <c r="CZ25" i="1" s="1"/>
  <c r="AR13" i="1"/>
  <c r="AR26" i="1" s="1"/>
  <c r="BP13" i="1"/>
  <c r="DM24" i="1"/>
  <c r="AS20" i="1"/>
  <c r="BE20" i="1"/>
  <c r="CI20" i="1"/>
  <c r="CO20" i="1"/>
  <c r="DG17" i="1"/>
  <c r="BQ17" i="1"/>
  <c r="DG20" i="1"/>
  <c r="CI18" i="1"/>
  <c r="DM15" i="1"/>
  <c r="J26" i="1"/>
  <c r="CT21" i="1"/>
  <c r="CZ21" i="1"/>
  <c r="DG13" i="1"/>
  <c r="CB13" i="1"/>
  <c r="CN21" i="1"/>
  <c r="BV21" i="1"/>
  <c r="CC20" i="1"/>
  <c r="CU20" i="1"/>
  <c r="CU17" i="1"/>
  <c r="G172" i="3"/>
  <c r="G182" i="3" s="1"/>
  <c r="DM22" i="1"/>
  <c r="DA20" i="1"/>
  <c r="AY20" i="1"/>
  <c r="BK20" i="1"/>
  <c r="DL15" i="1"/>
  <c r="E38" i="3"/>
  <c r="E110" i="3"/>
  <c r="E112" i="3" s="1"/>
  <c r="DL19" i="1"/>
  <c r="AS19" i="1"/>
  <c r="G52" i="3"/>
  <c r="G40" i="3"/>
  <c r="F52" i="3"/>
  <c r="F40" i="3"/>
  <c r="F43" i="3" s="1"/>
  <c r="H38" i="3"/>
  <c r="F110" i="3"/>
  <c r="F112" i="3" s="1"/>
  <c r="H117" i="3"/>
  <c r="H119" i="3" s="1"/>
  <c r="BQ20" i="1"/>
  <c r="DK19" i="1"/>
  <c r="DL18" i="1"/>
  <c r="CO19" i="1"/>
  <c r="BK17" i="1"/>
  <c r="AY17" i="1"/>
  <c r="AY16" i="1"/>
  <c r="DL14" i="1"/>
  <c r="BE16" i="1"/>
  <c r="DA17" i="1"/>
  <c r="AS17" i="1"/>
  <c r="AS14" i="1"/>
  <c r="CA25" i="1"/>
  <c r="CA26" i="1"/>
  <c r="CU19" i="1"/>
  <c r="AY14" i="1"/>
  <c r="DG14" i="1"/>
  <c r="BC26" i="1"/>
  <c r="DE26" i="1"/>
  <c r="DE25" i="1"/>
  <c r="DK12" i="1"/>
  <c r="DJ26" i="1"/>
  <c r="DJ25" i="1"/>
  <c r="BW19" i="1"/>
  <c r="CI14" i="1"/>
  <c r="DK23" i="1"/>
  <c r="BQ19" i="1"/>
  <c r="DG19" i="1"/>
  <c r="DL16" i="1"/>
  <c r="DK14" i="1"/>
  <c r="DA19" i="1"/>
  <c r="DI26" i="1"/>
  <c r="DI25" i="1"/>
  <c r="BI26" i="1"/>
  <c r="DL20" i="1"/>
  <c r="CO17" i="1"/>
  <c r="DA14" i="1"/>
  <c r="BQ14" i="1"/>
  <c r="BK19" i="1"/>
  <c r="BK16" i="1"/>
  <c r="BW14" i="1"/>
  <c r="CT26" i="1"/>
  <c r="CT25" i="1"/>
  <c r="BW17" i="1"/>
  <c r="DM12" i="1"/>
  <c r="DK18" i="1"/>
  <c r="DK16" i="1"/>
  <c r="H52" i="3"/>
  <c r="DM23" i="1"/>
  <c r="CC19" i="1"/>
  <c r="G112" i="3"/>
  <c r="G115" i="3" s="1"/>
  <c r="DK24" i="1"/>
  <c r="DK22" i="1"/>
  <c r="CI19" i="1"/>
  <c r="CU14" i="1"/>
  <c r="DF25" i="1"/>
  <c r="DF26" i="1"/>
  <c r="DL12" i="1"/>
  <c r="CH26" i="1"/>
  <c r="AX26" i="1"/>
  <c r="AX25" i="1"/>
  <c r="DK20" i="1"/>
  <c r="BE17" i="1"/>
  <c r="DK15" i="1"/>
  <c r="BP25" i="1"/>
  <c r="CO14" i="1"/>
  <c r="BE14" i="1"/>
  <c r="CM26" i="1"/>
  <c r="CM25" i="1"/>
  <c r="CI16" i="1"/>
  <c r="CC16" i="1"/>
  <c r="DA16" i="1"/>
  <c r="CG25" i="1" l="1"/>
  <c r="AQ25" i="1"/>
  <c r="BV25" i="1"/>
  <c r="DM18" i="1"/>
  <c r="CS25" i="1"/>
  <c r="AW26" i="1"/>
  <c r="BU26" i="1"/>
  <c r="BD25" i="1"/>
  <c r="CN25" i="1"/>
  <c r="DK21" i="1"/>
  <c r="BJ25" i="1"/>
  <c r="AS26" i="1"/>
  <c r="DK17" i="1"/>
  <c r="CB25" i="1"/>
  <c r="AR25" i="1"/>
  <c r="BI25" i="1"/>
  <c r="CU25" i="1"/>
  <c r="BV26" i="1"/>
  <c r="BQ25" i="1"/>
  <c r="CO25" i="1"/>
  <c r="DL13" i="1"/>
  <c r="AS25" i="1"/>
  <c r="CB26" i="1"/>
  <c r="CY25" i="1"/>
  <c r="CZ26" i="1"/>
  <c r="DK13" i="1"/>
  <c r="DK25" i="1" s="1"/>
  <c r="DL17" i="1"/>
  <c r="DL26" i="1" s="1"/>
  <c r="CY26" i="1"/>
  <c r="BW25" i="1"/>
  <c r="DL21" i="1"/>
  <c r="DM13" i="1"/>
  <c r="G177" i="3"/>
  <c r="G25" i="3" s="1"/>
  <c r="BO25" i="1"/>
  <c r="BO26" i="1"/>
  <c r="CO26" i="1"/>
  <c r="BE25" i="1"/>
  <c r="BK25" i="1"/>
  <c r="CU26" i="1"/>
  <c r="DM17" i="1"/>
  <c r="BQ26" i="1"/>
  <c r="DM16" i="1"/>
  <c r="BW26" i="1"/>
  <c r="DA26" i="1"/>
  <c r="CC25" i="1"/>
  <c r="BE26" i="1"/>
  <c r="F45" i="3"/>
  <c r="F47" i="3" s="1"/>
  <c r="F29" i="3" s="1"/>
  <c r="G43" i="3"/>
  <c r="G45" i="3" s="1"/>
  <c r="DM20" i="1"/>
  <c r="CC26" i="1"/>
  <c r="AY26" i="1"/>
  <c r="AY25" i="1"/>
  <c r="DA25" i="1"/>
  <c r="E40" i="3"/>
  <c r="F115" i="3"/>
  <c r="E115" i="3"/>
  <c r="E117" i="3" s="1"/>
  <c r="G117" i="3"/>
  <c r="G119" i="3" s="1"/>
  <c r="G80" i="3" s="1"/>
  <c r="G171" i="3" s="1"/>
  <c r="DM19" i="1"/>
  <c r="CI26" i="1"/>
  <c r="CI25" i="1"/>
  <c r="DK26" i="1"/>
  <c r="BK26" i="1"/>
  <c r="DM14" i="1"/>
  <c r="DG25" i="1"/>
  <c r="DG26" i="1"/>
  <c r="H40" i="3"/>
  <c r="G161" i="3" l="1"/>
  <c r="E43" i="3"/>
  <c r="E45" i="3" s="1"/>
  <c r="E161" i="3" s="1"/>
  <c r="E119" i="3"/>
  <c r="DL25" i="1"/>
  <c r="DM25" i="1"/>
  <c r="E80" i="3"/>
  <c r="E171" i="3" s="1"/>
  <c r="G181" i="3"/>
  <c r="G176" i="3"/>
  <c r="H43" i="3"/>
  <c r="F159" i="3"/>
  <c r="F155" i="3"/>
  <c r="DM26" i="1"/>
  <c r="F98" i="3"/>
  <c r="F97" i="3"/>
  <c r="F96" i="3" s="1"/>
  <c r="E81" i="3"/>
  <c r="E172" i="3" s="1"/>
  <c r="F117" i="3"/>
  <c r="F161" i="3" s="1"/>
  <c r="G47" i="3"/>
  <c r="G29" i="3" s="1"/>
  <c r="F88" i="3"/>
  <c r="F87" i="3"/>
  <c r="F86" i="3"/>
  <c r="F149" i="3"/>
  <c r="F148" i="3"/>
  <c r="G170" i="3" l="1"/>
  <c r="G175" i="3" s="1"/>
  <c r="G180" i="3" s="1"/>
  <c r="G23" i="3" s="1"/>
  <c r="E47" i="3"/>
  <c r="E29" i="3" s="1"/>
  <c r="E170" i="3" s="1"/>
  <c r="E175" i="3" s="1"/>
  <c r="E180" i="3" s="1"/>
  <c r="H45" i="3"/>
  <c r="H161" i="3" s="1"/>
  <c r="G24" i="3"/>
  <c r="F170" i="3"/>
  <c r="F175" i="3" s="1"/>
  <c r="H81" i="3"/>
  <c r="H159" i="3"/>
  <c r="H155" i="3"/>
  <c r="E182" i="3"/>
  <c r="E177" i="3"/>
  <c r="H149" i="3"/>
  <c r="H148" i="3"/>
  <c r="H88" i="3"/>
  <c r="H87" i="3"/>
  <c r="H86" i="3"/>
  <c r="H80" i="3"/>
  <c r="E181" i="3"/>
  <c r="E176" i="3"/>
  <c r="F119" i="3"/>
  <c r="F80" i="3" s="1"/>
  <c r="F171" i="3" s="1"/>
  <c r="G169" i="3" l="1"/>
  <c r="H47" i="3"/>
  <c r="H29" i="3" s="1"/>
  <c r="H170" i="3" s="1"/>
  <c r="H175" i="3" s="1"/>
  <c r="E25" i="3"/>
  <c r="E24" i="3"/>
  <c r="E169" i="3"/>
  <c r="H171" i="3"/>
  <c r="H176" i="3" s="1"/>
  <c r="H172" i="3"/>
  <c r="H177" i="3" s="1"/>
  <c r="G26" i="3"/>
  <c r="E23" i="3"/>
  <c r="F180" i="3"/>
  <c r="F23" i="3" s="1"/>
  <c r="F176" i="3"/>
  <c r="F181" i="3"/>
  <c r="F81" i="3"/>
  <c r="F172" i="3" s="1"/>
  <c r="H181" i="3" l="1"/>
  <c r="H24" i="3" s="1"/>
  <c r="F24" i="3"/>
  <c r="H182" i="3"/>
  <c r="H25" i="3" s="1"/>
  <c r="H169" i="3"/>
  <c r="DO24" i="1"/>
  <c r="DO20" i="1"/>
  <c r="DO22" i="1"/>
  <c r="DO15" i="1"/>
  <c r="DO13" i="1"/>
  <c r="DP23" i="1"/>
  <c r="DP21" i="1"/>
  <c r="DP19" i="1"/>
  <c r="DP18" i="1"/>
  <c r="DP17" i="1"/>
  <c r="DP16" i="1"/>
  <c r="DP14" i="1"/>
  <c r="DP12" i="1"/>
  <c r="F182" i="3"/>
  <c r="F177" i="3"/>
  <c r="E26" i="3"/>
  <c r="DO23" i="1"/>
  <c r="DO18" i="1"/>
  <c r="DO21" i="1"/>
  <c r="DO12" i="1"/>
  <c r="DO16" i="1"/>
  <c r="DO17" i="1"/>
  <c r="DO19" i="1"/>
  <c r="DO14" i="1"/>
  <c r="F169" i="3"/>
  <c r="H180" i="3"/>
  <c r="H23" i="3" s="1"/>
  <c r="F25" i="3" l="1"/>
  <c r="F26" i="3" s="1"/>
  <c r="H26" i="3"/>
  <c r="DN24" i="1"/>
  <c r="DN22" i="1"/>
  <c r="DN15" i="1"/>
  <c r="DN13" i="1"/>
  <c r="DN20" i="1"/>
  <c r="DP24" i="1" l="1"/>
  <c r="CP24" i="1" s="1"/>
  <c r="DP22" i="1"/>
  <c r="BF22" i="1" s="1"/>
  <c r="DP20" i="1"/>
  <c r="DQ20" i="1" s="1"/>
  <c r="DR20" i="1" s="1"/>
  <c r="DS20" i="1" s="1"/>
  <c r="DP15" i="1"/>
  <c r="BR15" i="1" s="1"/>
  <c r="DP13" i="1"/>
  <c r="DQ13" i="1" s="1"/>
  <c r="DN17" i="1"/>
  <c r="DN16" i="1"/>
  <c r="DN23" i="1"/>
  <c r="DN19" i="1"/>
  <c r="DN14" i="1"/>
  <c r="DN12" i="1"/>
  <c r="DN21" i="1"/>
  <c r="DN18" i="1"/>
  <c r="DQ22" i="1" l="1"/>
  <c r="DR22" i="1" s="1"/>
  <c r="DS22" i="1" s="1"/>
  <c r="BL20" i="1"/>
  <c r="AT20" i="1"/>
  <c r="BR20" i="1"/>
  <c r="BF20" i="1"/>
  <c r="DH20" i="1"/>
  <c r="CP20" i="1"/>
  <c r="CJ20" i="1"/>
  <c r="AZ20" i="1"/>
  <c r="CD20" i="1"/>
  <c r="DH22" i="1"/>
  <c r="CV22" i="1"/>
  <c r="BR13" i="1"/>
  <c r="BX22" i="1"/>
  <c r="AZ24" i="1"/>
  <c r="DQ24" i="1"/>
  <c r="DR24" i="1" s="1"/>
  <c r="DS24" i="1" s="1"/>
  <c r="DH15" i="1"/>
  <c r="AT24" i="1"/>
  <c r="CV24" i="1"/>
  <c r="BX24" i="1"/>
  <c r="CJ13" i="1"/>
  <c r="BX15" i="1"/>
  <c r="DB15" i="1"/>
  <c r="DH24" i="1"/>
  <c r="DB24" i="1"/>
  <c r="AZ13" i="1"/>
  <c r="BX20" i="1"/>
  <c r="DB20" i="1"/>
  <c r="CV20" i="1"/>
  <c r="BL15" i="1"/>
  <c r="CD15" i="1"/>
  <c r="BF15" i="1"/>
  <c r="CD13" i="1"/>
  <c r="CV13" i="1"/>
  <c r="DB13" i="1"/>
  <c r="DR13" i="1"/>
  <c r="CP22" i="1"/>
  <c r="BR22" i="1"/>
  <c r="CD22" i="1"/>
  <c r="BL24" i="1"/>
  <c r="BF24" i="1"/>
  <c r="BL13" i="1"/>
  <c r="AT13" i="1"/>
  <c r="BX13" i="1"/>
  <c r="DQ14" i="1"/>
  <c r="DR14" i="1" s="1"/>
  <c r="DS14" i="1" s="1"/>
  <c r="DB14" i="1"/>
  <c r="CP14" i="1"/>
  <c r="BX14" i="1"/>
  <c r="BL14" i="1"/>
  <c r="BR14" i="1"/>
  <c r="CJ14" i="1"/>
  <c r="BF14" i="1"/>
  <c r="DH14" i="1"/>
  <c r="AT14" i="1"/>
  <c r="CV14" i="1"/>
  <c r="CD14" i="1"/>
  <c r="AZ14" i="1"/>
  <c r="DQ17" i="1"/>
  <c r="DR17" i="1" s="1"/>
  <c r="DS17" i="1" s="1"/>
  <c r="AZ17" i="1"/>
  <c r="CV17" i="1"/>
  <c r="BX17" i="1"/>
  <c r="CP17" i="1"/>
  <c r="DB17" i="1"/>
  <c r="AT17" i="1"/>
  <c r="BL17" i="1"/>
  <c r="CJ17" i="1"/>
  <c r="DH17" i="1"/>
  <c r="BR17" i="1"/>
  <c r="BF17" i="1"/>
  <c r="CD17" i="1"/>
  <c r="AT22" i="1"/>
  <c r="CJ22" i="1"/>
  <c r="DB22" i="1"/>
  <c r="AZ15" i="1"/>
  <c r="AT15" i="1"/>
  <c r="CJ15" i="1"/>
  <c r="DQ15" i="1"/>
  <c r="DR15" i="1" s="1"/>
  <c r="DS15" i="1" s="1"/>
  <c r="BR24" i="1"/>
  <c r="CJ24" i="1"/>
  <c r="CD24" i="1"/>
  <c r="DH13" i="1"/>
  <c r="BF13" i="1"/>
  <c r="CP13" i="1"/>
  <c r="DQ18" i="1"/>
  <c r="DR18" i="1" s="1"/>
  <c r="DS18" i="1" s="1"/>
  <c r="DB18" i="1"/>
  <c r="AZ18" i="1"/>
  <c r="CP18" i="1"/>
  <c r="AT18" i="1"/>
  <c r="CD18" i="1"/>
  <c r="BX18" i="1"/>
  <c r="BR18" i="1"/>
  <c r="CJ18" i="1"/>
  <c r="BL18" i="1"/>
  <c r="DH18" i="1"/>
  <c r="CV18" i="1"/>
  <c r="BF18" i="1"/>
  <c r="DQ19" i="1"/>
  <c r="DR19" i="1" s="1"/>
  <c r="DS19" i="1" s="1"/>
  <c r="AT19" i="1"/>
  <c r="DH19" i="1"/>
  <c r="BF19" i="1"/>
  <c r="CD19" i="1"/>
  <c r="BR19" i="1"/>
  <c r="CV19" i="1"/>
  <c r="CP19" i="1"/>
  <c r="BX19" i="1"/>
  <c r="BL19" i="1"/>
  <c r="CJ19" i="1"/>
  <c r="DB19" i="1"/>
  <c r="AZ19" i="1"/>
  <c r="AZ22" i="1"/>
  <c r="BL22" i="1"/>
  <c r="CP15" i="1"/>
  <c r="CV15" i="1"/>
  <c r="DQ21" i="1"/>
  <c r="DR21" i="1" s="1"/>
  <c r="DS21" i="1" s="1"/>
  <c r="CD21" i="1"/>
  <c r="AZ21" i="1"/>
  <c r="CP21" i="1"/>
  <c r="CJ21" i="1"/>
  <c r="BL21" i="1"/>
  <c r="AT21" i="1"/>
  <c r="DB21" i="1"/>
  <c r="BR21" i="1"/>
  <c r="BF21" i="1"/>
  <c r="BX21" i="1"/>
  <c r="CV21" i="1"/>
  <c r="DH21" i="1"/>
  <c r="DQ23" i="1"/>
  <c r="DR23" i="1" s="1"/>
  <c r="DS23" i="1" s="1"/>
  <c r="BF23" i="1"/>
  <c r="DB23" i="1"/>
  <c r="CD23" i="1"/>
  <c r="DH23" i="1"/>
  <c r="CV23" i="1"/>
  <c r="CP23" i="1"/>
  <c r="CJ23" i="1"/>
  <c r="BL23" i="1"/>
  <c r="BX23" i="1"/>
  <c r="AZ23" i="1"/>
  <c r="AT23" i="1"/>
  <c r="BR23" i="1"/>
  <c r="DQ12" i="1"/>
  <c r="CD12" i="1"/>
  <c r="BF12" i="1"/>
  <c r="DH12" i="1"/>
  <c r="CV12" i="1"/>
  <c r="BL12" i="1"/>
  <c r="CP12" i="1"/>
  <c r="CJ12" i="1"/>
  <c r="DB12" i="1"/>
  <c r="BX12" i="1"/>
  <c r="AZ12" i="1"/>
  <c r="BR12" i="1"/>
  <c r="AT12" i="1"/>
  <c r="DQ16" i="1"/>
  <c r="DR16" i="1" s="1"/>
  <c r="DS16" i="1" s="1"/>
  <c r="BL16" i="1"/>
  <c r="DH16" i="1"/>
  <c r="AT16" i="1"/>
  <c r="CP16" i="1"/>
  <c r="CV16" i="1"/>
  <c r="CD16" i="1"/>
  <c r="BR16" i="1"/>
  <c r="BF16" i="1"/>
  <c r="BX16" i="1"/>
  <c r="CJ16" i="1"/>
  <c r="DB16" i="1"/>
  <c r="AZ16" i="1"/>
  <c r="BX26" i="1" l="1"/>
  <c r="BX25" i="1"/>
  <c r="CJ25" i="1"/>
  <c r="CJ26" i="1"/>
  <c r="AZ26" i="1"/>
  <c r="AZ25" i="1"/>
  <c r="CP26" i="1"/>
  <c r="CP25" i="1"/>
  <c r="BF26" i="1"/>
  <c r="BF25" i="1"/>
  <c r="CD26" i="1"/>
  <c r="CD25" i="1"/>
  <c r="AT26" i="1"/>
  <c r="AT25" i="1"/>
  <c r="DB25" i="1"/>
  <c r="DB26" i="1"/>
  <c r="CV26" i="1"/>
  <c r="CV25" i="1"/>
  <c r="DQ25" i="1"/>
  <c r="DQ26" i="1"/>
  <c r="DR12" i="1"/>
  <c r="DS13" i="1"/>
  <c r="BL25" i="1"/>
  <c r="BL26" i="1"/>
  <c r="BR26" i="1"/>
  <c r="BR25" i="1"/>
  <c r="DH26" i="1"/>
  <c r="DH25" i="1"/>
  <c r="DR26" i="1" l="1"/>
  <c r="DR25" i="1"/>
  <c r="DS12" i="1"/>
  <c r="DS26" i="1" l="1"/>
  <c r="DS25" i="1"/>
</calcChain>
</file>

<file path=xl/sharedStrings.xml><?xml version="1.0" encoding="utf-8"?>
<sst xmlns="http://schemas.openxmlformats.org/spreadsheetml/2006/main" count="578" uniqueCount="244">
  <si>
    <t>Лот:</t>
  </si>
  <si>
    <t xml:space="preserve">Управление </t>
  </si>
  <si>
    <t>Куст</t>
  </si>
  <si>
    <t>Скважина</t>
  </si>
  <si>
    <t>Наименование ТС</t>
  </si>
  <si>
    <t>Режим работы</t>
  </si>
  <si>
    <t>Код марки</t>
  </si>
  <si>
    <t>Вид транспорта</t>
  </si>
  <si>
    <t xml:space="preserve">Кол-во техники в смену </t>
  </si>
  <si>
    <t xml:space="preserve">Продолж-ть смены            </t>
  </si>
  <si>
    <t>Пробег за смену</t>
  </si>
  <si>
    <t>Работа верхн. оборудов.</t>
  </si>
  <si>
    <t>2016г.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</si>
  <si>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</si>
  <si>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</si>
  <si>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</si>
  <si>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</si>
  <si>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</si>
  <si>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</si>
  <si>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</si>
  <si>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</si>
  <si>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</si>
  <si>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</si>
  <si>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</si>
  <si>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</si>
  <si>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Объем услуг за период</t>
  </si>
  <si>
    <t>Стоимость услуг,  без НДС</t>
  </si>
  <si>
    <t>Стоимость объема услуг за период, 
без НДС</t>
  </si>
  <si>
    <t>НДС</t>
  </si>
  <si>
    <t>Стоимость объема услуг за период, 
с НДС</t>
  </si>
  <si>
    <t>I см</t>
  </si>
  <si>
    <t>II см</t>
  </si>
  <si>
    <t>маш-дни 
(I см)</t>
  </si>
  <si>
    <t>маш-дни 
(II см)</t>
  </si>
  <si>
    <t>маш
-дни 
(I см)</t>
  </si>
  <si>
    <t>маш
-дни 
(II см)</t>
  </si>
  <si>
    <t>маш
-час</t>
  </si>
  <si>
    <t>км</t>
  </si>
  <si>
    <t>мот
-час</t>
  </si>
  <si>
    <t>Сумма без НДС, руб</t>
  </si>
  <si>
    <t>Маш-час, руб.</t>
  </si>
  <si>
    <t>Км пробега, руб.</t>
  </si>
  <si>
    <t>Мото-час, руб.</t>
  </si>
  <si>
    <t>ед</t>
  </si>
  <si>
    <t>маш-час</t>
  </si>
  <si>
    <t>мот-час</t>
  </si>
  <si>
    <t>руб.</t>
  </si>
  <si>
    <t>ДПпоСТ</t>
  </si>
  <si>
    <t>К-7</t>
  </si>
  <si>
    <t xml:space="preserve">Автоцистерна нефтепромысловая, колесная формула 6х6, объем цистерны от12  до 16 м3 </t>
  </si>
  <si>
    <t>АЦН-16</t>
  </si>
  <si>
    <t>Технологический</t>
  </si>
  <si>
    <t>Передвижная паровая установка, колесная формула 6х6</t>
  </si>
  <si>
    <t>Автомобиль установка ППУА-1800/100 на ш. Урал-5557</t>
  </si>
  <si>
    <t>К-5</t>
  </si>
  <si>
    <t>ИТОГО м/р</t>
  </si>
  <si>
    <t>в том числе:</t>
  </si>
  <si>
    <t>Грузоперевозящий</t>
  </si>
  <si>
    <t>Вахтовый</t>
  </si>
  <si>
    <t>Легковой</t>
  </si>
  <si>
    <t>Пробег</t>
  </si>
  <si>
    <t xml:space="preserve">Автотопливозаправщик, колесная формула 6х6, объем цистерны 12 м3 </t>
  </si>
  <si>
    <t>Вахтовый автобус 6*6 25 мест</t>
  </si>
  <si>
    <t>№ п/п</t>
  </si>
  <si>
    <t xml:space="preserve">км </t>
  </si>
  <si>
    <t>РАСЧЕТ СТОИМОСТИ УСЛУГ СПЕЦТЕХНИКИ И АВТОТРАНСПОРТА ДЛЯ ОБЕСПЕЧЕНИЯ ПРОИЗВОДСТВЕННЫХ ПРОЦЕССОВ ДОБЫЧИ НЕФТИ И ГАЗА НА ПОЧАСОВОЙ ОСНОВЕ</t>
  </si>
  <si>
    <t>Основные характеристики транспортных средств</t>
  </si>
  <si>
    <t>код по классификатору Заказчика</t>
  </si>
  <si>
    <t>наименование</t>
  </si>
  <si>
    <t>марка</t>
  </si>
  <si>
    <t>модель</t>
  </si>
  <si>
    <t>колесная формула</t>
  </si>
  <si>
    <t>ключевые технические параметры</t>
  </si>
  <si>
    <t>Производственная программа</t>
  </si>
  <si>
    <t>Период оказания услуг</t>
  </si>
  <si>
    <t>год</t>
  </si>
  <si>
    <t>Фонд рабочего времени</t>
  </si>
  <si>
    <t>Фонд работы верхнего оборудования</t>
  </si>
  <si>
    <t>мото-час</t>
  </si>
  <si>
    <t>Тариф</t>
  </si>
  <si>
    <t>СТАВКА ЗА 1 МАШИНО-ЧАС</t>
  </si>
  <si>
    <t>руб./маш-час</t>
  </si>
  <si>
    <t>СТАВКА ЗА 1 КМ</t>
  </si>
  <si>
    <t>руб./км</t>
  </si>
  <si>
    <t>СТАВКА ЗА 1 МОТО-ЧАС</t>
  </si>
  <si>
    <t>руб./мото-час</t>
  </si>
  <si>
    <t>ТАРИФ ОДНОСТАВОЧНЫЙ ПРИВЕДЕННЫЙ (СПРАВОЧНО):</t>
  </si>
  <si>
    <t>Топливо</t>
  </si>
  <si>
    <t>вид топлива</t>
  </si>
  <si>
    <t>дизельное</t>
  </si>
  <si>
    <t>стоимость топлива</t>
  </si>
  <si>
    <t>руб./л.</t>
  </si>
  <si>
    <t>Заработная плата основных рабочих</t>
  </si>
  <si>
    <t>Основная и дополнительная заработная плата основных рабочих с отчислениями и резервом</t>
  </si>
  <si>
    <t>разряд</t>
  </si>
  <si>
    <t>часовая тарифная ставка</t>
  </si>
  <si>
    <t>руб./час</t>
  </si>
  <si>
    <t>дополнительные надбавки и выплаты, в т.ч.:</t>
  </si>
  <si>
    <t>за вредные условия</t>
  </si>
  <si>
    <t>%</t>
  </si>
  <si>
    <t>стимулирующие (за классность, совмещение)</t>
  </si>
  <si>
    <t>выплаты за сверхурочные часы,за работу в ночное время, в праздничные и выходные дни</t>
  </si>
  <si>
    <t>оплата за неотработанное время (повышение квалификации, государственные обязанности)</t>
  </si>
  <si>
    <t>премия</t>
  </si>
  <si>
    <t>районные коэффициенты и надбавки, в т.ч.:</t>
  </si>
  <si>
    <t>районный коэффициент</t>
  </si>
  <si>
    <t>северная надбавка</t>
  </si>
  <si>
    <t>резерв на отпуска</t>
  </si>
  <si>
    <t>резерв на вознаграждение</t>
  </si>
  <si>
    <t>отчисления от заработной платы</t>
  </si>
  <si>
    <t>надбавка за вахтовый метод работы</t>
  </si>
  <si>
    <t>Топливо и смазочные материалы</t>
  </si>
  <si>
    <t>Топливо на пробег</t>
  </si>
  <si>
    <t>норма расхода топлива на 100 км. (с учётом среднегодовой надбавки и коэффициента на гаражные нужды)</t>
  </si>
  <si>
    <t>л.</t>
  </si>
  <si>
    <t>Масла и смазки на пробег</t>
  </si>
  <si>
    <t>норма расхода моторного масла на 100 л. топлива</t>
  </si>
  <si>
    <t>расход моторного масла на 1 км.</t>
  </si>
  <si>
    <t>цена моторного масла</t>
  </si>
  <si>
    <t>норма расхода трансмиссионного масла на 100 л. топлива</t>
  </si>
  <si>
    <t>расход трансмиссионного масла на 1 км.</t>
  </si>
  <si>
    <t>цена трансмиссионного масла за 1 л.</t>
  </si>
  <si>
    <t>норма расхода специального масла на 100 л. топлива</t>
  </si>
  <si>
    <t>расход специального масла на 1 км.</t>
  </si>
  <si>
    <t>цена специального масла</t>
  </si>
  <si>
    <t>норма расхода консистентной смазки на 100 л топлива</t>
  </si>
  <si>
    <t>кг.</t>
  </si>
  <si>
    <t>расход консистентной смазки на 1 км.</t>
  </si>
  <si>
    <t>цена консистентной смазки</t>
  </si>
  <si>
    <t>руб./кг.</t>
  </si>
  <si>
    <t>Топливо на работу верхнего оборудования</t>
  </si>
  <si>
    <t>норма расхода топлива на 1 мото-час (с учетом среднегодовой надбавки)</t>
  </si>
  <si>
    <t>Масла и смазки на работу верхнего оборудования</t>
  </si>
  <si>
    <t>норма расхода моторного масла  на 100 л. топлива</t>
  </si>
  <si>
    <t>расход моторного масла на 1 мото-час</t>
  </si>
  <si>
    <t>норма расхода трансмиссионного масла на 100 л топлива</t>
  </si>
  <si>
    <t>расход трансмиссионного масла на 1 мото-час</t>
  </si>
  <si>
    <t>норма расхода специального масла на 100 л топлива</t>
  </si>
  <si>
    <t>расход специального масла на 1 мото-час</t>
  </si>
  <si>
    <t>расход консистентной смазки на 1 мото-час</t>
  </si>
  <si>
    <t>Заработная плата ремонтных и вспомогательных рабочих на ТО и ТР</t>
  </si>
  <si>
    <t>Основная и дополнительная заработная плата ремонтных и вспомогательных рабочих на ТО и ТР</t>
  </si>
  <si>
    <t>Объем работ и трудоемкость на пробег:</t>
  </si>
  <si>
    <t>периодичность ТО-1</t>
  </si>
  <si>
    <t>км.</t>
  </si>
  <si>
    <t>периодичность ТО-2</t>
  </si>
  <si>
    <t>-"-</t>
  </si>
  <si>
    <t>периодичность ТР</t>
  </si>
  <si>
    <t>кол-во ТО-1</t>
  </si>
  <si>
    <t>шт.</t>
  </si>
  <si>
    <t>кол-во ТО-2</t>
  </si>
  <si>
    <t>кол-во ТР</t>
  </si>
  <si>
    <t>норма трудоемкости ТО-1</t>
  </si>
  <si>
    <t>чел-час</t>
  </si>
  <si>
    <t>норма трудоемкости ТО-2</t>
  </si>
  <si>
    <t>норма трудоемкости ТР</t>
  </si>
  <si>
    <t>Объем работ и трудоемкость верхнее оборудование:</t>
  </si>
  <si>
    <t>мото-час.</t>
  </si>
  <si>
    <t>периодичность прочих ТОиР</t>
  </si>
  <si>
    <t>кол-во прочих ТОиР</t>
  </si>
  <si>
    <t>норма трудоемкости прочих ТОиР</t>
  </si>
  <si>
    <t>разряд работ</t>
  </si>
  <si>
    <t>оплата за неотработанное время (повышение квалификации, гособязанности)</t>
  </si>
  <si>
    <t>Запчасти и материалы на ТО и ТР</t>
  </si>
  <si>
    <t>Запчасти и материалы на ТО и ТР на пробег</t>
  </si>
  <si>
    <t>Запчасти и материалы на ТО и ТР верхнее оборудование</t>
  </si>
  <si>
    <t>затраты на запасные части на ТО и ТР на пробег</t>
  </si>
  <si>
    <t>руб./1000км.</t>
  </si>
  <si>
    <t>затраты на материалы на ТО и ТР на пробег</t>
  </si>
  <si>
    <t>коэффициент корректирования нормативов на пробег в зависимости от:</t>
  </si>
  <si>
    <r>
      <t xml:space="preserve">условий эксплуатации - </t>
    </r>
    <r>
      <rPr>
        <b/>
        <sz val="12"/>
        <rFont val="Arial"/>
        <family val="2"/>
      </rPr>
      <t>К</t>
    </r>
    <r>
      <rPr>
        <b/>
        <vertAlign val="subscript"/>
        <sz val="12"/>
        <rFont val="Arial"/>
        <family val="2"/>
      </rPr>
      <t>1</t>
    </r>
  </si>
  <si>
    <r>
      <t xml:space="preserve">модификаций подвижного состава и организации его работы - </t>
    </r>
    <r>
      <rPr>
        <b/>
        <sz val="12"/>
        <rFont val="Arial"/>
        <family val="2"/>
      </rPr>
      <t>К</t>
    </r>
    <r>
      <rPr>
        <b/>
        <vertAlign val="subscript"/>
        <sz val="12"/>
        <rFont val="Arial"/>
        <family val="2"/>
      </rPr>
      <t>2</t>
    </r>
  </si>
  <si>
    <r>
      <t xml:space="preserve">природно-климатических условий - </t>
    </r>
    <r>
      <rPr>
        <b/>
        <sz val="12"/>
        <rFont val="Arial"/>
        <family val="2"/>
      </rPr>
      <t>К</t>
    </r>
    <r>
      <rPr>
        <b/>
        <vertAlign val="subscript"/>
        <sz val="12"/>
        <rFont val="Arial"/>
        <family val="2"/>
      </rPr>
      <t>3</t>
    </r>
  </si>
  <si>
    <r>
      <t xml:space="preserve">пробега с начала эксплуатации - </t>
    </r>
    <r>
      <rPr>
        <b/>
        <sz val="12"/>
        <rFont val="Arial"/>
        <family val="2"/>
      </rPr>
      <t>К</t>
    </r>
    <r>
      <rPr>
        <b/>
        <vertAlign val="subscript"/>
        <sz val="12"/>
        <rFont val="Arial"/>
        <family val="2"/>
      </rPr>
      <t>4</t>
    </r>
  </si>
  <si>
    <r>
      <t xml:space="preserve">количества обслуживаемых и ремонтируемых автомобилей и количества технологически совместимых групп подвижного состава пробега с начала эксплуатации - </t>
    </r>
    <r>
      <rPr>
        <b/>
        <sz val="12"/>
        <rFont val="Arial"/>
        <family val="2"/>
      </rPr>
      <t>К</t>
    </r>
    <r>
      <rPr>
        <b/>
        <vertAlign val="subscript"/>
        <sz val="12"/>
        <rFont val="Arial"/>
        <family val="2"/>
      </rPr>
      <t>5</t>
    </r>
  </si>
  <si>
    <t>затраты на запасные части на ТО и ТР на верхнее оборудование</t>
  </si>
  <si>
    <t>руб./100мото-час</t>
  </si>
  <si>
    <t>затраты на материалы на ТО и ТР на верхнее оборудование</t>
  </si>
  <si>
    <t>коэффициент корректирования нормативов на верхнее оборудование в зависимости от:</t>
  </si>
  <si>
    <t>руб./км.</t>
  </si>
  <si>
    <t>Восстановление шин</t>
  </si>
  <si>
    <t>Отчисления на восстановление шин</t>
  </si>
  <si>
    <t>использование шин (ответ "да" или "нет")</t>
  </si>
  <si>
    <t>текст</t>
  </si>
  <si>
    <t>да</t>
  </si>
  <si>
    <t>кол-во шин</t>
  </si>
  <si>
    <t>стоимость 1 шины</t>
  </si>
  <si>
    <t>норма пробега до полного износа шин</t>
  </si>
  <si>
    <t>норма времени до полного износа шин (если не применима норма пробега)</t>
  </si>
  <si>
    <t>раз/год</t>
  </si>
  <si>
    <t>Восстановление АКБ</t>
  </si>
  <si>
    <t>Отчисления на восстановление АКБ</t>
  </si>
  <si>
    <t>кол-во АКБ</t>
  </si>
  <si>
    <t>стоимость 1 АКБ</t>
  </si>
  <si>
    <t>норма износа в год</t>
  </si>
  <si>
    <t>Имущественные платежи</t>
  </si>
  <si>
    <t>Имущественные платежи за подвижной состав</t>
  </si>
  <si>
    <t>затраты на аренду, лизинг, амортизационные отчисления</t>
  </si>
  <si>
    <t>руб/год</t>
  </si>
  <si>
    <t>Прочие</t>
  </si>
  <si>
    <t>Прочие затраты</t>
  </si>
  <si>
    <t>обслуживание тахографов и блоков ГЛОНАСС</t>
  </si>
  <si>
    <t>страхование ответственности</t>
  </si>
  <si>
    <t>осмотр и диагностика транспортных средств и средств механизации</t>
  </si>
  <si>
    <t>спецодежда и СИЗ водительского состава</t>
  </si>
  <si>
    <t>отчисления в негосударственные пенсионные фонды для водительского состава</t>
  </si>
  <si>
    <t>транспортный налог</t>
  </si>
  <si>
    <t>прочие (затраты на вспом ТС в период по ПП)</t>
  </si>
  <si>
    <t>Итого прямые затраты</t>
  </si>
  <si>
    <t>ПРЯМЫЕ ЗАТРАТЫ:</t>
  </si>
  <si>
    <t>руб./ маш-час приведенный</t>
  </si>
  <si>
    <t>на 1 машино-час</t>
  </si>
  <si>
    <t>на 1 км</t>
  </si>
  <si>
    <t>на 1 мото-час</t>
  </si>
  <si>
    <t>Накладные</t>
  </si>
  <si>
    <t>НАКЛАДНЫЕ РАСХОДЫ:</t>
  </si>
  <si>
    <t>процент к прямым затратам</t>
  </si>
  <si>
    <t>Рентабельность</t>
  </si>
  <si>
    <t>РЕНТАБЕЛЬНОСТЬ</t>
  </si>
  <si>
    <t>процент</t>
  </si>
  <si>
    <t>№КНГ/14.28-2016</t>
  </si>
  <si>
    <t>ООО "___________"</t>
  </si>
  <si>
    <t>Руководитель ООО "__________________"</t>
  </si>
  <si>
    <t>__________________ ФИО</t>
  </si>
  <si>
    <t>м.п.</t>
  </si>
  <si>
    <t>руб без НДС</t>
  </si>
  <si>
    <t>руб с НДС</t>
  </si>
  <si>
    <t>Тарифы на оказание транспортных услуг</t>
  </si>
  <si>
    <t>Лот № КНГ/14.28-2016:</t>
  </si>
  <si>
    <t>Оказание транспортных услуг на лицензионных участках ООО «Славнефть-Красноярскнефтегаз» (перевозка технической воды)</t>
  </si>
  <si>
    <t xml:space="preserve">Приложние 1 </t>
  </si>
  <si>
    <t>к коммерческому предложению</t>
  </si>
  <si>
    <t xml:space="preserve">Коммерческое предложение на оказание транспортных услуг на лицензионных участках ООО «Славнефть-Красноярскнефтегаз» (перевозка технической воды). </t>
  </si>
  <si>
    <t>Приложение 2</t>
  </si>
  <si>
    <t>Форма 6</t>
  </si>
  <si>
    <r>
      <t>Марка ТС</t>
    </r>
    <r>
      <rPr>
        <b/>
        <sz val="14"/>
        <rFont val="Times New Roman"/>
        <family val="1"/>
        <charset val="204"/>
      </rPr>
      <t xml:space="preserve"> *</t>
    </r>
  </si>
  <si>
    <r>
      <t xml:space="preserve">Наименование ТС </t>
    </r>
    <r>
      <rPr>
        <b/>
        <sz val="14"/>
        <rFont val="Times New Roman"/>
        <family val="1"/>
        <charset val="204"/>
      </rPr>
      <t>**</t>
    </r>
  </si>
  <si>
    <t>Примечание:</t>
  </si>
  <si>
    <t>*</t>
  </si>
  <si>
    <t>**</t>
  </si>
  <si>
    <t>Объем цистерны указан ориентировочно. Обязательное условие не менее 12 м3. Допускается объем цистерны более  16 м3</t>
  </si>
  <si>
    <t>Автоцистерна нефтепромысловая, колесная формула 6х6, объем цистерны от12  до 16 м3 *</t>
  </si>
  <si>
    <t>* Допускается объем цистерны более  16 м3</t>
  </si>
  <si>
    <t>Марка ТС указана ориентировочно. Допускается указание Участником аналога.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</si>
</sst>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_ ;\-#,##0\ "/>
    <numFmt numFmtId="165" formatCode="#,##0.00_ ;\-#,##0.00\ "/>
    <numFmt numFmtId="166" formatCode="_-* #,##0.00_р_._-;\-* #,##0.00_р_._-;_-* &quot;-&quot;??_р_._-;_-@_-"/>
    <numFmt numFmtId="167" formatCode="0.0"/>
    <numFmt numFmtId="168" formatCode="#,##0.0"/>
    <numFmt numFmtId="169" formatCode="#,##0.000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8" tint="0.79998168889431442"/>
      <name val="Times New Roman"/>
      <family val="1"/>
      <charset val="204"/>
    </font>
    <font>
      <b/>
      <sz val="9"/>
      <color theme="8" tint="0.7999816888943144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</font>
    <font>
      <b/>
      <sz val="12"/>
      <name val="Arial"/>
      <family val="2"/>
    </font>
    <font>
      <sz val="10"/>
      <name val="Helv"/>
      <family val="2"/>
    </font>
    <font>
      <sz val="12"/>
      <name val="Arial"/>
      <family val="2"/>
    </font>
    <font>
      <b/>
      <sz val="10"/>
      <name val="Arial"/>
      <family val="2"/>
    </font>
    <font>
      <sz val="12"/>
      <color indexed="9"/>
      <name val="Arial"/>
      <family val="2"/>
    </font>
    <font>
      <sz val="10"/>
      <name val="Helv"/>
    </font>
    <font>
      <sz val="12"/>
      <name val="Arial"/>
      <family val="2"/>
      <charset val="204"/>
    </font>
    <font>
      <b/>
      <vertAlign val="subscript"/>
      <sz val="12"/>
      <name val="Arial"/>
      <family val="2"/>
    </font>
    <font>
      <sz val="12"/>
      <color theme="1"/>
      <name val="Times New Roman"/>
      <family val="1"/>
      <charset val="204"/>
    </font>
    <font>
      <sz val="12"/>
      <color indexed="10"/>
      <name val="Arial"/>
      <family val="2"/>
    </font>
    <font>
      <vertAlign val="superscript"/>
      <sz val="2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2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6" fillId="0" borderId="0"/>
    <xf numFmtId="0" fontId="18" fillId="0" borderId="0"/>
    <xf numFmtId="0" fontId="16" fillId="0" borderId="0"/>
    <xf numFmtId="0" fontId="22" fillId="0" borderId="0"/>
    <xf numFmtId="0" fontId="1" fillId="0" borderId="0"/>
  </cellStyleXfs>
  <cellXfs count="4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4" fillId="0" borderId="0" xfId="2" applyFont="1" applyFill="1" applyAlignment="1">
      <alignment horizontal="left"/>
    </xf>
    <xf numFmtId="164" fontId="6" fillId="0" borderId="0" xfId="1" applyNumberFormat="1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center" vertical="center"/>
    </xf>
    <xf numFmtId="0" fontId="0" fillId="0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7" fillId="0" borderId="0" xfId="0" applyFont="1" applyFill="1" applyProtection="1"/>
    <xf numFmtId="3" fontId="7" fillId="2" borderId="10" xfId="3" applyNumberFormat="1" applyFont="1" applyFill="1" applyBorder="1" applyAlignment="1" applyProtection="1">
      <alignment horizontal="center" vertical="center" wrapText="1"/>
    </xf>
    <xf numFmtId="3" fontId="7" fillId="2" borderId="11" xfId="3" applyNumberFormat="1" applyFont="1" applyFill="1" applyBorder="1" applyAlignment="1" applyProtection="1">
      <alignment horizontal="center" vertical="center" wrapText="1"/>
    </xf>
    <xf numFmtId="3" fontId="7" fillId="2" borderId="31" xfId="0" applyNumberFormat="1" applyFont="1" applyFill="1" applyBorder="1" applyAlignment="1" applyProtection="1">
      <alignment horizontal="center" vertical="center" wrapText="1"/>
    </xf>
    <xf numFmtId="3" fontId="7" fillId="2" borderId="32" xfId="0" applyNumberFormat="1" applyFont="1" applyFill="1" applyBorder="1" applyAlignment="1" applyProtection="1">
      <alignment horizontal="center" vertical="center" wrapText="1"/>
    </xf>
    <xf numFmtId="3" fontId="7" fillId="2" borderId="33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7" fillId="2" borderId="40" xfId="3" applyNumberFormat="1" applyFont="1" applyFill="1" applyBorder="1" applyAlignment="1" applyProtection="1">
      <alignment horizontal="center" vertical="center"/>
    </xf>
    <xf numFmtId="0" fontId="7" fillId="2" borderId="40" xfId="3" applyNumberFormat="1" applyFont="1" applyFill="1" applyBorder="1" applyAlignment="1" applyProtection="1">
      <alignment horizontal="center" vertical="center" wrapText="1"/>
      <protection locked="0"/>
    </xf>
    <xf numFmtId="0" fontId="7" fillId="2" borderId="40" xfId="3" applyNumberFormat="1" applyFont="1" applyFill="1" applyBorder="1" applyAlignment="1" applyProtection="1">
      <alignment horizontal="center" vertical="center" wrapText="1"/>
      <protection hidden="1"/>
    </xf>
    <xf numFmtId="0" fontId="7" fillId="2" borderId="40" xfId="3" applyNumberFormat="1" applyFont="1" applyFill="1" applyBorder="1" applyAlignment="1" applyProtection="1">
      <alignment horizontal="center" vertical="center" wrapText="1"/>
    </xf>
    <xf numFmtId="0" fontId="7" fillId="2" borderId="5" xfId="3" applyNumberFormat="1" applyFont="1" applyFill="1" applyBorder="1" applyAlignment="1" applyProtection="1">
      <alignment horizontal="center" vertical="center" wrapText="1"/>
    </xf>
    <xf numFmtId="0" fontId="7" fillId="2" borderId="5" xfId="0" applyNumberFormat="1" applyFont="1" applyFill="1" applyBorder="1" applyAlignment="1" applyProtection="1">
      <alignment horizontal="center" vertical="center" wrapText="1"/>
    </xf>
    <xf numFmtId="0" fontId="7" fillId="2" borderId="6" xfId="0" applyNumberFormat="1" applyFont="1" applyFill="1" applyBorder="1" applyAlignment="1" applyProtection="1">
      <alignment horizontal="center" vertical="center" wrapText="1"/>
    </xf>
    <xf numFmtId="0" fontId="7" fillId="2" borderId="6" xfId="3" applyNumberFormat="1" applyFont="1" applyFill="1" applyBorder="1" applyAlignment="1" applyProtection="1">
      <alignment horizontal="center" vertical="center" wrapText="1"/>
    </xf>
    <xf numFmtId="0" fontId="7" fillId="2" borderId="7" xfId="3" applyNumberFormat="1" applyFont="1" applyFill="1" applyBorder="1" applyAlignment="1" applyProtection="1">
      <alignment horizontal="center" vertical="center" wrapText="1"/>
    </xf>
    <xf numFmtId="0" fontId="7" fillId="2" borderId="41" xfId="3" applyNumberFormat="1" applyFont="1" applyFill="1" applyBorder="1" applyAlignment="1" applyProtection="1">
      <alignment horizontal="center" vertical="center" wrapText="1"/>
    </xf>
    <xf numFmtId="0" fontId="7" fillId="2" borderId="42" xfId="3" applyNumberFormat="1" applyFont="1" applyFill="1" applyBorder="1" applyAlignment="1" applyProtection="1">
      <alignment horizontal="center" vertical="center" wrapText="1"/>
    </xf>
    <xf numFmtId="0" fontId="7" fillId="2" borderId="43" xfId="3" applyNumberFormat="1" applyFont="1" applyFill="1" applyBorder="1" applyAlignment="1" applyProtection="1">
      <alignment horizontal="center" vertical="center" wrapText="1"/>
    </xf>
    <xf numFmtId="0" fontId="7" fillId="2" borderId="44" xfId="3" applyNumberFormat="1" applyFont="1" applyFill="1" applyBorder="1" applyAlignment="1" applyProtection="1">
      <alignment horizontal="center" vertical="center" wrapText="1"/>
    </xf>
    <xf numFmtId="0" fontId="7" fillId="2" borderId="36" xfId="3" applyNumberFormat="1" applyFont="1" applyFill="1" applyBorder="1" applyAlignment="1" applyProtection="1">
      <alignment horizontal="center" vertical="center" wrapText="1"/>
    </xf>
    <xf numFmtId="0" fontId="7" fillId="2" borderId="37" xfId="3" applyNumberFormat="1" applyFont="1" applyFill="1" applyBorder="1" applyAlignment="1" applyProtection="1">
      <alignment horizontal="center" vertical="center" wrapText="1"/>
    </xf>
    <xf numFmtId="0" fontId="7" fillId="2" borderId="30" xfId="0" applyNumberFormat="1" applyFont="1" applyFill="1" applyBorder="1" applyAlignment="1" applyProtection="1">
      <alignment horizontal="center" vertical="center" wrapText="1"/>
    </xf>
    <xf numFmtId="0" fontId="7" fillId="2" borderId="39" xfId="0" applyNumberFormat="1" applyFont="1" applyFill="1" applyBorder="1" applyAlignment="1" applyProtection="1">
      <alignment horizontal="center" vertical="center" wrapText="1"/>
    </xf>
    <xf numFmtId="0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</xf>
    <xf numFmtId="0" fontId="7" fillId="2" borderId="8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9" fillId="0" borderId="45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 applyProtection="1">
      <alignment horizontal="center" vertical="center" wrapText="1"/>
      <protection locked="0"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locked="0"/>
    </xf>
    <xf numFmtId="1" fontId="9" fillId="0" borderId="3" xfId="0" applyNumberFormat="1" applyFont="1" applyFill="1" applyBorder="1" applyAlignment="1" applyProtection="1">
      <alignment horizontal="left" vertical="center" wrapText="1"/>
      <protection locked="0"/>
    </xf>
    <xf numFmtId="1" fontId="9" fillId="0" borderId="3" xfId="0" applyNumberFormat="1" applyFont="1" applyFill="1" applyBorder="1" applyAlignment="1" applyProtection="1">
      <alignment horizontal="center" vertical="center"/>
      <protection locked="0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1" fontId="9" fillId="0" borderId="45" xfId="0" applyNumberFormat="1" applyFont="1" applyFill="1" applyBorder="1" applyAlignment="1" applyProtection="1">
      <alignment horizontal="center" vertical="center"/>
      <protection locked="0"/>
    </xf>
    <xf numFmtId="1" fontId="9" fillId="0" borderId="46" xfId="0" applyNumberFormat="1" applyFont="1" applyFill="1" applyBorder="1" applyAlignment="1" applyProtection="1">
      <alignment horizontal="center" vertical="center"/>
      <protection locked="0"/>
    </xf>
    <xf numFmtId="1" fontId="9" fillId="0" borderId="2" xfId="0" applyNumberFormat="1" applyFont="1" applyFill="1" applyBorder="1" applyAlignment="1" applyProtection="1">
      <alignment horizontal="center" vertical="center"/>
      <protection locked="0"/>
    </xf>
    <xf numFmtId="1" fontId="9" fillId="4" borderId="3" xfId="0" applyNumberFormat="1" applyFont="1" applyFill="1" applyBorder="1" applyAlignment="1" applyProtection="1">
      <alignment horizontal="center" vertical="center"/>
      <protection locked="0"/>
    </xf>
    <xf numFmtId="1" fontId="9" fillId="4" borderId="46" xfId="0" applyNumberFormat="1" applyFont="1" applyFill="1" applyBorder="1" applyAlignment="1" applyProtection="1">
      <alignment horizontal="center" vertical="center"/>
      <protection locked="0"/>
    </xf>
    <xf numFmtId="3" fontId="9" fillId="0" borderId="45" xfId="0" applyNumberFormat="1" applyFont="1" applyFill="1" applyBorder="1" applyAlignment="1" applyProtection="1">
      <alignment horizontal="center" vertical="center"/>
    </xf>
    <xf numFmtId="3" fontId="9" fillId="0" borderId="3" xfId="0" applyNumberFormat="1" applyFont="1" applyFill="1" applyBorder="1" applyAlignment="1" applyProtection="1">
      <alignment horizontal="center" vertical="center"/>
    </xf>
    <xf numFmtId="3" fontId="9" fillId="0" borderId="3" xfId="3" applyNumberFormat="1" applyFont="1" applyFill="1" applyBorder="1" applyAlignment="1" applyProtection="1">
      <alignment horizontal="center" vertical="center"/>
    </xf>
    <xf numFmtId="165" fontId="9" fillId="0" borderId="46" xfId="1" applyNumberFormat="1" applyFont="1" applyFill="1" applyBorder="1" applyAlignment="1" applyProtection="1">
      <alignment horizontal="center" vertical="center"/>
    </xf>
    <xf numFmtId="4" fontId="9" fillId="0" borderId="46" xfId="1" applyNumberFormat="1" applyFont="1" applyFill="1" applyBorder="1" applyAlignment="1" applyProtection="1">
      <alignment horizontal="center" vertical="center"/>
    </xf>
    <xf numFmtId="3" fontId="9" fillId="0" borderId="45" xfId="3" applyNumberFormat="1" applyFont="1" applyFill="1" applyBorder="1" applyAlignment="1" applyProtection="1">
      <alignment horizontal="center" vertical="center"/>
      <protection hidden="1"/>
    </xf>
    <xf numFmtId="3" fontId="9" fillId="0" borderId="2" xfId="3" applyNumberFormat="1" applyFont="1" applyFill="1" applyBorder="1" applyAlignment="1" applyProtection="1">
      <alignment horizontal="center" vertical="center"/>
      <protection hidden="1"/>
    </xf>
    <xf numFmtId="3" fontId="9" fillId="0" borderId="3" xfId="3" applyNumberFormat="1" applyFont="1" applyFill="1" applyBorder="1" applyAlignment="1" applyProtection="1">
      <alignment horizontal="center" vertical="center"/>
      <protection hidden="1"/>
    </xf>
    <xf numFmtId="3" fontId="9" fillId="0" borderId="46" xfId="3" applyNumberFormat="1" applyFont="1" applyFill="1" applyBorder="1" applyAlignment="1" applyProtection="1">
      <alignment horizontal="center" vertical="center"/>
      <protection hidden="1"/>
    </xf>
    <xf numFmtId="165" fontId="9" fillId="0" borderId="45" xfId="1" applyNumberFormat="1" applyFont="1" applyFill="1" applyBorder="1" applyAlignment="1" applyProtection="1">
      <alignment horizontal="center" vertical="center"/>
      <protection hidden="1"/>
    </xf>
    <xf numFmtId="165" fontId="9" fillId="0" borderId="3" xfId="1" applyNumberFormat="1" applyFont="1" applyFill="1" applyBorder="1" applyAlignment="1" applyProtection="1">
      <alignment horizontal="center" vertical="center"/>
      <protection hidden="1"/>
    </xf>
    <xf numFmtId="165" fontId="9" fillId="0" borderId="46" xfId="1" applyNumberFormat="1" applyFont="1" applyFill="1" applyBorder="1" applyAlignment="1" applyProtection="1">
      <alignment horizontal="center" vertical="center"/>
      <protection hidden="1"/>
    </xf>
    <xf numFmtId="43" fontId="9" fillId="0" borderId="45" xfId="1" applyFont="1" applyFill="1" applyBorder="1" applyAlignment="1" applyProtection="1">
      <alignment horizontal="center" vertical="center"/>
      <protection hidden="1"/>
    </xf>
    <xf numFmtId="43" fontId="9" fillId="0" borderId="3" xfId="1" applyFont="1" applyFill="1" applyBorder="1" applyAlignment="1" applyProtection="1">
      <alignment horizontal="center" vertical="center"/>
      <protection hidden="1"/>
    </xf>
    <xf numFmtId="43" fontId="9" fillId="0" borderId="46" xfId="1" applyFont="1" applyFill="1" applyBorder="1" applyAlignment="1" applyProtection="1">
      <alignment horizontal="center" vertical="center"/>
      <protection hidden="1"/>
    </xf>
    <xf numFmtId="0" fontId="9" fillId="0" borderId="10" xfId="1" applyNumberFormat="1" applyFont="1" applyFill="1" applyBorder="1" applyAlignment="1" applyProtection="1">
      <alignment vertical="center" wrapText="1"/>
      <protection hidden="1"/>
    </xf>
    <xf numFmtId="0" fontId="9" fillId="0" borderId="11" xfId="1" applyNumberFormat="1" applyFont="1" applyFill="1" applyBorder="1" applyAlignment="1" applyProtection="1">
      <alignment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43" fontId="9" fillId="0" borderId="0" xfId="0" applyNumberFormat="1" applyFont="1" applyFill="1" applyAlignment="1" applyProtection="1">
      <alignment horizontal="left"/>
    </xf>
    <xf numFmtId="0" fontId="9" fillId="0" borderId="0" xfId="0" applyFont="1" applyFill="1" applyAlignment="1" applyProtection="1">
      <alignment horizontal="left"/>
    </xf>
    <xf numFmtId="43" fontId="9" fillId="0" borderId="0" xfId="1" applyFont="1" applyFill="1" applyAlignment="1" applyProtection="1">
      <alignment horizontal="left"/>
    </xf>
    <xf numFmtId="0" fontId="9" fillId="0" borderId="24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10" xfId="0" applyFont="1" applyFill="1" applyBorder="1" applyAlignment="1" applyProtection="1">
      <alignment horizontal="center" vertical="center" wrapText="1"/>
      <protection locked="0"/>
    </xf>
    <xf numFmtId="0" fontId="10" fillId="3" borderId="10" xfId="0" applyFont="1" applyFill="1" applyBorder="1" applyAlignment="1" applyProtection="1">
      <alignment horizontal="center" vertical="center" wrapText="1"/>
      <protection locked="0" hidden="1"/>
    </xf>
    <xf numFmtId="0" fontId="9" fillId="0" borderId="11" xfId="0" applyNumberFormat="1" applyFont="1" applyFill="1" applyBorder="1" applyAlignment="1" applyProtection="1">
      <alignment horizontal="left" vertical="center" wrapText="1"/>
      <protection locked="0"/>
    </xf>
    <xf numFmtId="1" fontId="9" fillId="0" borderId="11" xfId="0" applyNumberFormat="1" applyFont="1" applyFill="1" applyBorder="1" applyAlignment="1" applyProtection="1">
      <alignment horizontal="left" vertical="center" wrapText="1"/>
      <protection locked="0"/>
    </xf>
    <xf numFmtId="1" fontId="9" fillId="0" borderId="11" xfId="0" applyNumberFormat="1" applyFont="1" applyFill="1" applyBorder="1" applyAlignment="1" applyProtection="1">
      <alignment horizontal="center" vertical="center"/>
      <protection locked="0"/>
    </xf>
    <xf numFmtId="0" fontId="9" fillId="0" borderId="28" xfId="0" applyNumberFormat="1" applyFont="1" applyFill="1" applyBorder="1" applyAlignment="1" applyProtection="1">
      <alignment horizontal="center" vertical="center"/>
      <protection hidden="1"/>
    </xf>
    <xf numFmtId="1" fontId="9" fillId="0" borderId="24" xfId="0" applyNumberFormat="1" applyFont="1" applyFill="1" applyBorder="1" applyAlignment="1" applyProtection="1">
      <alignment horizontal="center" vertical="center"/>
      <protection locked="0"/>
    </xf>
    <xf numFmtId="1" fontId="9" fillId="0" borderId="12" xfId="0" applyNumberFormat="1" applyFont="1" applyFill="1" applyBorder="1" applyAlignment="1" applyProtection="1">
      <alignment horizontal="center" vertical="center"/>
      <protection locked="0"/>
    </xf>
    <xf numFmtId="1" fontId="9" fillId="0" borderId="10" xfId="0" applyNumberFormat="1" applyFont="1" applyFill="1" applyBorder="1" applyAlignment="1" applyProtection="1">
      <alignment horizontal="center" vertical="center"/>
      <protection locked="0"/>
    </xf>
    <xf numFmtId="1" fontId="9" fillId="4" borderId="11" xfId="0" applyNumberFormat="1" applyFont="1" applyFill="1" applyBorder="1" applyAlignment="1" applyProtection="1">
      <alignment horizontal="center" vertical="center"/>
      <protection locked="0"/>
    </xf>
    <xf numFmtId="1" fontId="9" fillId="4" borderId="12" xfId="0" applyNumberFormat="1" applyFont="1" applyFill="1" applyBorder="1" applyAlignment="1" applyProtection="1">
      <alignment horizontal="center" vertical="center"/>
      <protection locked="0"/>
    </xf>
    <xf numFmtId="3" fontId="9" fillId="0" borderId="24" xfId="0" applyNumberFormat="1" applyFont="1" applyFill="1" applyBorder="1" applyAlignment="1" applyProtection="1">
      <alignment horizontal="center" vertical="center"/>
    </xf>
    <xf numFmtId="3" fontId="9" fillId="0" borderId="11" xfId="0" applyNumberFormat="1" applyFont="1" applyFill="1" applyBorder="1" applyAlignment="1" applyProtection="1">
      <alignment horizontal="center" vertical="center"/>
    </xf>
    <xf numFmtId="3" fontId="9" fillId="0" borderId="11" xfId="3" applyNumberFormat="1" applyFont="1" applyFill="1" applyBorder="1" applyAlignment="1" applyProtection="1">
      <alignment horizontal="center" vertical="center"/>
    </xf>
    <xf numFmtId="165" fontId="9" fillId="0" borderId="12" xfId="1" applyNumberFormat="1" applyFont="1" applyFill="1" applyBorder="1" applyAlignment="1" applyProtection="1">
      <alignment horizontal="center" vertical="center"/>
    </xf>
    <xf numFmtId="4" fontId="9" fillId="0" borderId="12" xfId="1" applyNumberFormat="1" applyFont="1" applyFill="1" applyBorder="1" applyAlignment="1" applyProtection="1">
      <alignment horizontal="center" vertical="center"/>
    </xf>
    <xf numFmtId="3" fontId="9" fillId="0" borderId="24" xfId="3" applyNumberFormat="1" applyFont="1" applyFill="1" applyBorder="1" applyAlignment="1" applyProtection="1">
      <alignment horizontal="center" vertical="center"/>
      <protection hidden="1"/>
    </xf>
    <xf numFmtId="3" fontId="9" fillId="0" borderId="10" xfId="3" applyNumberFormat="1" applyFont="1" applyFill="1" applyBorder="1" applyAlignment="1" applyProtection="1">
      <alignment horizontal="center" vertical="center"/>
      <protection hidden="1"/>
    </xf>
    <xf numFmtId="3" fontId="9" fillId="0" borderId="11" xfId="3" applyNumberFormat="1" applyFont="1" applyFill="1" applyBorder="1" applyAlignment="1" applyProtection="1">
      <alignment horizontal="center" vertical="center"/>
      <protection hidden="1"/>
    </xf>
    <xf numFmtId="3" fontId="9" fillId="0" borderId="12" xfId="3" applyNumberFormat="1" applyFont="1" applyFill="1" applyBorder="1" applyAlignment="1" applyProtection="1">
      <alignment horizontal="center" vertical="center"/>
      <protection hidden="1"/>
    </xf>
    <xf numFmtId="165" fontId="9" fillId="0" borderId="24" xfId="1" applyNumberFormat="1" applyFont="1" applyFill="1" applyBorder="1" applyAlignment="1" applyProtection="1">
      <alignment horizontal="center" vertical="center"/>
      <protection hidden="1"/>
    </xf>
    <xf numFmtId="165" fontId="9" fillId="0" borderId="11" xfId="1" applyNumberFormat="1" applyFont="1" applyFill="1" applyBorder="1" applyAlignment="1" applyProtection="1">
      <alignment horizontal="center" vertical="center"/>
      <protection hidden="1"/>
    </xf>
    <xf numFmtId="165" fontId="9" fillId="0" borderId="12" xfId="1" applyNumberFormat="1" applyFont="1" applyFill="1" applyBorder="1" applyAlignment="1" applyProtection="1">
      <alignment horizontal="center" vertical="center"/>
      <protection hidden="1"/>
    </xf>
    <xf numFmtId="43" fontId="9" fillId="0" borderId="24" xfId="1" applyFont="1" applyFill="1" applyBorder="1" applyAlignment="1" applyProtection="1">
      <alignment horizontal="center" vertical="center"/>
      <protection hidden="1"/>
    </xf>
    <xf numFmtId="43" fontId="9" fillId="0" borderId="11" xfId="1" applyFont="1" applyFill="1" applyBorder="1" applyAlignment="1" applyProtection="1">
      <alignment horizontal="center" vertical="center"/>
      <protection hidden="1"/>
    </xf>
    <xf numFmtId="43" fontId="9" fillId="0" borderId="12" xfId="1" applyFont="1" applyFill="1" applyBorder="1" applyAlignment="1" applyProtection="1">
      <alignment horizontal="center" vertical="center"/>
      <protection hidden="1"/>
    </xf>
    <xf numFmtId="0" fontId="10" fillId="5" borderId="10" xfId="0" applyFont="1" applyFill="1" applyBorder="1" applyAlignment="1" applyProtection="1">
      <alignment horizontal="center" vertical="center" wrapText="1"/>
      <protection locked="0" hidden="1"/>
    </xf>
    <xf numFmtId="0" fontId="9" fillId="0" borderId="34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31" xfId="0" applyFont="1" applyFill="1" applyBorder="1" applyAlignment="1" applyProtection="1">
      <alignment horizontal="center" vertical="center" wrapText="1"/>
      <protection locked="0"/>
    </xf>
    <xf numFmtId="0" fontId="10" fillId="5" borderId="31" xfId="0" applyFont="1" applyFill="1" applyBorder="1" applyAlignment="1" applyProtection="1">
      <alignment horizontal="center" vertical="center" wrapText="1"/>
      <protection locked="0" hidden="1"/>
    </xf>
    <xf numFmtId="0" fontId="9" fillId="0" borderId="32" xfId="0" applyNumberFormat="1" applyFont="1" applyFill="1" applyBorder="1" applyAlignment="1" applyProtection="1">
      <alignment horizontal="left" vertical="center" wrapText="1"/>
      <protection locked="0"/>
    </xf>
    <xf numFmtId="1" fontId="9" fillId="0" borderId="32" xfId="0" applyNumberFormat="1" applyFont="1" applyFill="1" applyBorder="1" applyAlignment="1" applyProtection="1">
      <alignment horizontal="left" vertical="center" wrapText="1"/>
      <protection locked="0"/>
    </xf>
    <xf numFmtId="1" fontId="9" fillId="0" borderId="32" xfId="0" applyNumberFormat="1" applyFont="1" applyFill="1" applyBorder="1" applyAlignment="1" applyProtection="1">
      <alignment horizontal="center" vertical="center"/>
      <protection locked="0"/>
    </xf>
    <xf numFmtId="0" fontId="9" fillId="0" borderId="38" xfId="0" applyNumberFormat="1" applyFont="1" applyFill="1" applyBorder="1" applyAlignment="1" applyProtection="1">
      <alignment horizontal="center" vertical="center"/>
      <protection hidden="1"/>
    </xf>
    <xf numFmtId="1" fontId="9" fillId="0" borderId="34" xfId="0" applyNumberFormat="1" applyFont="1" applyFill="1" applyBorder="1" applyAlignment="1" applyProtection="1">
      <alignment horizontal="center" vertical="center"/>
      <protection locked="0"/>
    </xf>
    <xf numFmtId="1" fontId="9" fillId="0" borderId="33" xfId="0" applyNumberFormat="1" applyFont="1" applyFill="1" applyBorder="1" applyAlignment="1" applyProtection="1">
      <alignment horizontal="center" vertical="center"/>
      <protection locked="0"/>
    </xf>
    <xf numFmtId="1" fontId="9" fillId="0" borderId="31" xfId="0" applyNumberFormat="1" applyFont="1" applyFill="1" applyBorder="1" applyAlignment="1" applyProtection="1">
      <alignment horizontal="center" vertical="center"/>
      <protection locked="0"/>
    </xf>
    <xf numFmtId="1" fontId="9" fillId="4" borderId="32" xfId="0" applyNumberFormat="1" applyFont="1" applyFill="1" applyBorder="1" applyAlignment="1" applyProtection="1">
      <alignment horizontal="center" vertical="center"/>
      <protection locked="0"/>
    </xf>
    <xf numFmtId="1" fontId="9" fillId="4" borderId="33" xfId="0" applyNumberFormat="1" applyFont="1" applyFill="1" applyBorder="1" applyAlignment="1" applyProtection="1">
      <alignment horizontal="center" vertical="center"/>
      <protection locked="0"/>
    </xf>
    <xf numFmtId="3" fontId="9" fillId="0" borderId="34" xfId="0" applyNumberFormat="1" applyFont="1" applyFill="1" applyBorder="1" applyAlignment="1" applyProtection="1">
      <alignment horizontal="center" vertical="center"/>
    </xf>
    <xf numFmtId="3" fontId="9" fillId="0" borderId="32" xfId="0" applyNumberFormat="1" applyFont="1" applyFill="1" applyBorder="1" applyAlignment="1" applyProtection="1">
      <alignment horizontal="center" vertical="center"/>
    </xf>
    <xf numFmtId="3" fontId="9" fillId="0" borderId="32" xfId="3" applyNumberFormat="1" applyFont="1" applyFill="1" applyBorder="1" applyAlignment="1" applyProtection="1">
      <alignment horizontal="center" vertical="center"/>
    </xf>
    <xf numFmtId="165" fontId="9" fillId="0" borderId="33" xfId="1" applyNumberFormat="1" applyFont="1" applyFill="1" applyBorder="1" applyAlignment="1" applyProtection="1">
      <alignment horizontal="center" vertical="center"/>
    </xf>
    <xf numFmtId="4" fontId="9" fillId="0" borderId="33" xfId="1" applyNumberFormat="1" applyFont="1" applyFill="1" applyBorder="1" applyAlignment="1" applyProtection="1">
      <alignment horizontal="center" vertical="center"/>
    </xf>
    <xf numFmtId="3" fontId="9" fillId="0" borderId="34" xfId="3" applyNumberFormat="1" applyFont="1" applyFill="1" applyBorder="1" applyAlignment="1" applyProtection="1">
      <alignment horizontal="center" vertical="center"/>
      <protection hidden="1"/>
    </xf>
    <xf numFmtId="3" fontId="9" fillId="0" borderId="31" xfId="3" applyNumberFormat="1" applyFont="1" applyFill="1" applyBorder="1" applyAlignment="1" applyProtection="1">
      <alignment horizontal="center" vertical="center"/>
      <protection hidden="1"/>
    </xf>
    <xf numFmtId="3" fontId="9" fillId="0" borderId="32" xfId="3" applyNumberFormat="1" applyFont="1" applyFill="1" applyBorder="1" applyAlignment="1" applyProtection="1">
      <alignment horizontal="center" vertical="center"/>
      <protection hidden="1"/>
    </xf>
    <xf numFmtId="3" fontId="9" fillId="0" borderId="33" xfId="3" applyNumberFormat="1" applyFont="1" applyFill="1" applyBorder="1" applyAlignment="1" applyProtection="1">
      <alignment horizontal="center" vertical="center"/>
      <protection hidden="1"/>
    </xf>
    <xf numFmtId="165" fontId="9" fillId="0" borderId="34" xfId="1" applyNumberFormat="1" applyFont="1" applyFill="1" applyBorder="1" applyAlignment="1" applyProtection="1">
      <alignment horizontal="center" vertical="center"/>
      <protection hidden="1"/>
    </xf>
    <xf numFmtId="165" fontId="9" fillId="0" borderId="32" xfId="1" applyNumberFormat="1" applyFont="1" applyFill="1" applyBorder="1" applyAlignment="1" applyProtection="1">
      <alignment horizontal="center" vertical="center"/>
      <protection hidden="1"/>
    </xf>
    <xf numFmtId="165" fontId="9" fillId="0" borderId="33" xfId="1" applyNumberFormat="1" applyFont="1" applyFill="1" applyBorder="1" applyAlignment="1" applyProtection="1">
      <alignment horizontal="center" vertical="center"/>
      <protection hidden="1"/>
    </xf>
    <xf numFmtId="43" fontId="9" fillId="0" borderId="34" xfId="1" applyFont="1" applyFill="1" applyBorder="1" applyAlignment="1" applyProtection="1">
      <alignment horizontal="center" vertical="center"/>
      <protection hidden="1"/>
    </xf>
    <xf numFmtId="43" fontId="9" fillId="0" borderId="32" xfId="1" applyFont="1" applyFill="1" applyBorder="1" applyAlignment="1" applyProtection="1">
      <alignment horizontal="center" vertical="center"/>
      <protection hidden="1"/>
    </xf>
    <xf numFmtId="43" fontId="9" fillId="0" borderId="33" xfId="1" applyFont="1" applyFill="1" applyBorder="1" applyAlignment="1" applyProtection="1">
      <alignment horizontal="center" vertical="center"/>
      <protection hidden="1"/>
    </xf>
    <xf numFmtId="0" fontId="9" fillId="6" borderId="45" xfId="0" applyFont="1" applyFill="1" applyBorder="1" applyAlignment="1" applyProtection="1">
      <alignment horizontal="left" vertical="center" wrapText="1"/>
      <protection hidden="1"/>
    </xf>
    <xf numFmtId="0" fontId="9" fillId="6" borderId="3" xfId="0" applyFont="1" applyFill="1" applyBorder="1" applyAlignment="1" applyProtection="1">
      <alignment horizontal="left" vertical="center"/>
      <protection hidden="1"/>
    </xf>
    <xf numFmtId="0" fontId="9" fillId="6" borderId="3" xfId="3" applyFont="1" applyFill="1" applyBorder="1" applyAlignment="1" applyProtection="1">
      <alignment horizontal="left" vertical="center" wrapText="1"/>
      <protection hidden="1"/>
    </xf>
    <xf numFmtId="0" fontId="9" fillId="6" borderId="4" xfId="3" applyFont="1" applyFill="1" applyBorder="1" applyAlignment="1" applyProtection="1">
      <alignment horizontal="left" vertical="center" wrapText="1"/>
      <protection hidden="1"/>
    </xf>
    <xf numFmtId="0" fontId="9" fillId="6" borderId="4" xfId="3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left" vertical="center"/>
      <protection hidden="1"/>
    </xf>
    <xf numFmtId="3" fontId="9" fillId="6" borderId="45" xfId="0" applyNumberFormat="1" applyFont="1" applyFill="1" applyBorder="1" applyAlignment="1" applyProtection="1">
      <alignment horizontal="center" vertical="center"/>
      <protection hidden="1"/>
    </xf>
    <xf numFmtId="3" fontId="9" fillId="6" borderId="3" xfId="0" applyNumberFormat="1" applyFont="1" applyFill="1" applyBorder="1" applyAlignment="1" applyProtection="1">
      <alignment horizontal="center" vertical="center"/>
      <protection hidden="1"/>
    </xf>
    <xf numFmtId="3" fontId="9" fillId="6" borderId="46" xfId="0" applyNumberFormat="1" applyFont="1" applyFill="1" applyBorder="1" applyAlignment="1" applyProtection="1">
      <alignment horizontal="center" vertical="center"/>
      <protection hidden="1"/>
    </xf>
    <xf numFmtId="165" fontId="9" fillId="6" borderId="46" xfId="1" applyNumberFormat="1" applyFont="1" applyFill="1" applyBorder="1" applyAlignment="1" applyProtection="1">
      <alignment horizontal="center" vertical="center"/>
      <protection hidden="1"/>
    </xf>
    <xf numFmtId="4" fontId="9" fillId="6" borderId="46" xfId="1" applyNumberFormat="1" applyFont="1" applyFill="1" applyBorder="1" applyAlignment="1" applyProtection="1">
      <alignment horizontal="center" vertical="center"/>
      <protection hidden="1"/>
    </xf>
    <xf numFmtId="165" fontId="9" fillId="6" borderId="45" xfId="1" applyNumberFormat="1" applyFont="1" applyFill="1" applyBorder="1" applyAlignment="1" applyProtection="1">
      <alignment horizontal="center" vertical="center"/>
      <protection hidden="1"/>
    </xf>
    <xf numFmtId="165" fontId="9" fillId="6" borderId="3" xfId="1" applyNumberFormat="1" applyFont="1" applyFill="1" applyBorder="1" applyAlignment="1" applyProtection="1">
      <alignment horizontal="center" vertical="center"/>
      <protection hidden="1"/>
    </xf>
    <xf numFmtId="43" fontId="9" fillId="6" borderId="45" xfId="1" applyFont="1" applyFill="1" applyBorder="1" applyAlignment="1" applyProtection="1">
      <alignment horizontal="center" vertical="center"/>
      <protection hidden="1"/>
    </xf>
    <xf numFmtId="43" fontId="9" fillId="6" borderId="3" xfId="1" applyFont="1" applyFill="1" applyBorder="1" applyAlignment="1" applyProtection="1">
      <alignment horizontal="center" vertical="center"/>
      <protection hidden="1"/>
    </xf>
    <xf numFmtId="43" fontId="9" fillId="6" borderId="46" xfId="1" applyFont="1" applyFill="1" applyBorder="1" applyAlignment="1" applyProtection="1">
      <alignment horizontal="center" vertical="center"/>
      <protection hidden="1"/>
    </xf>
    <xf numFmtId="43" fontId="9" fillId="6" borderId="47" xfId="1" applyFont="1" applyFill="1" applyBorder="1" applyAlignment="1" applyProtection="1">
      <alignment horizontal="center" vertical="center"/>
      <protection hidden="1"/>
    </xf>
    <xf numFmtId="43" fontId="9" fillId="6" borderId="48" xfId="1" applyFont="1" applyFill="1" applyBorder="1" applyAlignment="1" applyProtection="1">
      <alignment horizontal="center" vertical="center"/>
      <protection hidden="1"/>
    </xf>
    <xf numFmtId="43" fontId="7" fillId="0" borderId="0" xfId="0" applyNumberFormat="1" applyFont="1" applyFill="1" applyAlignment="1" applyProtection="1"/>
    <xf numFmtId="0" fontId="7" fillId="0" borderId="0" xfId="0" applyFont="1" applyFill="1" applyBorder="1" applyAlignment="1" applyProtection="1"/>
    <xf numFmtId="43" fontId="7" fillId="0" borderId="0" xfId="1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/>
    <xf numFmtId="43" fontId="9" fillId="0" borderId="0" xfId="1" applyFont="1" applyFill="1" applyAlignment="1" applyProtection="1"/>
    <xf numFmtId="1" fontId="11" fillId="2" borderId="24" xfId="3" applyNumberFormat="1" applyFont="1" applyFill="1" applyBorder="1" applyAlignment="1" applyProtection="1">
      <alignment horizontal="center" vertical="center" wrapText="1"/>
      <protection hidden="1"/>
    </xf>
    <xf numFmtId="1" fontId="9" fillId="2" borderId="11" xfId="3" applyNumberFormat="1" applyFont="1" applyFill="1" applyBorder="1" applyAlignment="1" applyProtection="1">
      <alignment horizontal="center" vertical="center"/>
      <protection hidden="1"/>
    </xf>
    <xf numFmtId="1" fontId="9" fillId="2" borderId="11" xfId="3" applyNumberFormat="1" applyFont="1" applyFill="1" applyBorder="1" applyAlignment="1" applyProtection="1">
      <alignment horizontal="center" vertical="center" wrapText="1"/>
      <protection hidden="1"/>
    </xf>
    <xf numFmtId="1" fontId="9" fillId="2" borderId="11" xfId="3" applyNumberFormat="1" applyFont="1" applyFill="1" applyBorder="1" applyAlignment="1" applyProtection="1">
      <alignment horizontal="left" vertical="center" wrapText="1"/>
      <protection hidden="1"/>
    </xf>
    <xf numFmtId="1" fontId="9" fillId="2" borderId="28" xfId="3" applyNumberFormat="1" applyFont="1" applyFill="1" applyBorder="1" applyAlignment="1" applyProtection="1">
      <alignment horizontal="left" vertical="center" wrapText="1"/>
      <protection hidden="1"/>
    </xf>
    <xf numFmtId="1" fontId="9" fillId="2" borderId="28" xfId="3" applyNumberFormat="1" applyFont="1" applyFill="1" applyBorder="1" applyAlignment="1" applyProtection="1">
      <alignment horizontal="center" vertical="center" wrapText="1"/>
      <protection hidden="1"/>
    </xf>
    <xf numFmtId="3" fontId="9" fillId="2" borderId="24" xfId="3" applyNumberFormat="1" applyFont="1" applyFill="1" applyBorder="1" applyAlignment="1" applyProtection="1">
      <alignment horizontal="center" vertical="center"/>
      <protection hidden="1"/>
    </xf>
    <xf numFmtId="3" fontId="9" fillId="2" borderId="11" xfId="3" applyNumberFormat="1" applyFont="1" applyFill="1" applyBorder="1" applyAlignment="1" applyProtection="1">
      <alignment horizontal="center" vertical="center"/>
      <protection hidden="1"/>
    </xf>
    <xf numFmtId="3" fontId="9" fillId="2" borderId="12" xfId="3" applyNumberFormat="1" applyFont="1" applyFill="1" applyBorder="1" applyAlignment="1" applyProtection="1">
      <alignment horizontal="center" vertical="center"/>
      <protection hidden="1"/>
    </xf>
    <xf numFmtId="165" fontId="9" fillId="2" borderId="12" xfId="1" applyNumberFormat="1" applyFont="1" applyFill="1" applyBorder="1" applyAlignment="1" applyProtection="1">
      <alignment horizontal="center" vertical="center"/>
      <protection hidden="1"/>
    </xf>
    <xf numFmtId="4" fontId="9" fillId="2" borderId="12" xfId="1" applyNumberFormat="1" applyFont="1" applyFill="1" applyBorder="1" applyAlignment="1" applyProtection="1">
      <alignment horizontal="center" vertical="center"/>
      <protection hidden="1"/>
    </xf>
    <xf numFmtId="165" fontId="9" fillId="2" borderId="24" xfId="1" applyNumberFormat="1" applyFont="1" applyFill="1" applyBorder="1" applyAlignment="1" applyProtection="1">
      <alignment horizontal="center" vertical="center"/>
      <protection hidden="1"/>
    </xf>
    <xf numFmtId="165" fontId="9" fillId="2" borderId="11" xfId="1" applyNumberFormat="1" applyFont="1" applyFill="1" applyBorder="1" applyAlignment="1" applyProtection="1">
      <alignment horizontal="center" vertical="center"/>
      <protection hidden="1"/>
    </xf>
    <xf numFmtId="43" fontId="9" fillId="2" borderId="24" xfId="1" applyFont="1" applyFill="1" applyBorder="1" applyAlignment="1" applyProtection="1">
      <alignment horizontal="center" vertical="center"/>
      <protection hidden="1"/>
    </xf>
    <xf numFmtId="43" fontId="9" fillId="2" borderId="11" xfId="1" applyFont="1" applyFill="1" applyBorder="1" applyAlignment="1" applyProtection="1">
      <alignment horizontal="center" vertical="center"/>
      <protection hidden="1"/>
    </xf>
    <xf numFmtId="43" fontId="9" fillId="2" borderId="12" xfId="1" applyFont="1" applyFill="1" applyBorder="1" applyAlignment="1" applyProtection="1">
      <alignment horizontal="center" vertical="center"/>
      <protection hidden="1"/>
    </xf>
    <xf numFmtId="43" fontId="9" fillId="2" borderId="49" xfId="1" applyFont="1" applyFill="1" applyBorder="1" applyAlignment="1" applyProtection="1">
      <alignment horizontal="center" vertical="center"/>
      <protection hidden="1"/>
    </xf>
    <xf numFmtId="43" fontId="9" fillId="2" borderId="50" xfId="1" applyFont="1" applyFill="1" applyBorder="1" applyAlignment="1" applyProtection="1">
      <alignment horizontal="center" vertical="center"/>
      <protection hidden="1"/>
    </xf>
    <xf numFmtId="166" fontId="7" fillId="0" borderId="0" xfId="0" applyNumberFormat="1" applyFont="1" applyFill="1" applyAlignment="1" applyProtection="1"/>
    <xf numFmtId="1" fontId="12" fillId="2" borderId="11" xfId="3" applyNumberFormat="1" applyFont="1" applyFill="1" applyBorder="1" applyAlignment="1" applyProtection="1">
      <alignment horizontal="center" vertical="center" wrapText="1"/>
      <protection hidden="1"/>
    </xf>
    <xf numFmtId="1" fontId="11" fillId="2" borderId="34" xfId="3" applyNumberFormat="1" applyFont="1" applyFill="1" applyBorder="1" applyAlignment="1" applyProtection="1">
      <alignment horizontal="center" vertical="center" wrapText="1"/>
      <protection hidden="1"/>
    </xf>
    <xf numFmtId="1" fontId="9" fillId="2" borderId="32" xfId="3" applyNumberFormat="1" applyFont="1" applyFill="1" applyBorder="1" applyAlignment="1" applyProtection="1">
      <alignment horizontal="center" vertical="center"/>
      <protection hidden="1"/>
    </xf>
    <xf numFmtId="1" fontId="9" fillId="2" borderId="32" xfId="3" applyNumberFormat="1" applyFont="1" applyFill="1" applyBorder="1" applyAlignment="1" applyProtection="1">
      <alignment horizontal="center" vertical="center" wrapText="1"/>
      <protection hidden="1"/>
    </xf>
    <xf numFmtId="1" fontId="12" fillId="2" borderId="32" xfId="3" applyNumberFormat="1" applyFont="1" applyFill="1" applyBorder="1" applyAlignment="1" applyProtection="1">
      <alignment horizontal="center" vertical="center" wrapText="1"/>
      <protection hidden="1"/>
    </xf>
    <xf numFmtId="1" fontId="9" fillId="2" borderId="38" xfId="3" applyNumberFormat="1" applyFont="1" applyFill="1" applyBorder="1" applyAlignment="1" applyProtection="1">
      <alignment horizontal="center" vertical="center" wrapText="1"/>
      <protection hidden="1"/>
    </xf>
    <xf numFmtId="1" fontId="9" fillId="2" borderId="38" xfId="3" applyNumberFormat="1" applyFont="1" applyFill="1" applyBorder="1" applyAlignment="1" applyProtection="1">
      <alignment horizontal="left" vertical="center" wrapText="1"/>
      <protection hidden="1"/>
    </xf>
    <xf numFmtId="3" fontId="9" fillId="2" borderId="34" xfId="0" applyNumberFormat="1" applyFont="1" applyFill="1" applyBorder="1" applyAlignment="1" applyProtection="1">
      <alignment horizontal="center" vertical="center"/>
      <protection hidden="1"/>
    </xf>
    <xf numFmtId="3" fontId="9" fillId="2" borderId="32" xfId="0" applyNumberFormat="1" applyFont="1" applyFill="1" applyBorder="1" applyAlignment="1" applyProtection="1">
      <alignment horizontal="center" vertical="center"/>
      <protection hidden="1"/>
    </xf>
    <xf numFmtId="3" fontId="9" fillId="2" borderId="33" xfId="0" applyNumberFormat="1" applyFont="1" applyFill="1" applyBorder="1" applyAlignment="1" applyProtection="1">
      <alignment horizontal="center" vertical="center"/>
      <protection hidden="1"/>
    </xf>
    <xf numFmtId="165" fontId="9" fillId="2" borderId="33" xfId="1" applyNumberFormat="1" applyFont="1" applyFill="1" applyBorder="1" applyAlignment="1" applyProtection="1">
      <alignment horizontal="center" vertical="center"/>
      <protection hidden="1"/>
    </xf>
    <xf numFmtId="4" fontId="9" fillId="2" borderId="33" xfId="1" applyNumberFormat="1" applyFont="1" applyFill="1" applyBorder="1" applyAlignment="1" applyProtection="1">
      <alignment horizontal="center" vertical="center"/>
      <protection hidden="1"/>
    </xf>
    <xf numFmtId="165" fontId="9" fillId="2" borderId="34" xfId="1" applyNumberFormat="1" applyFont="1" applyFill="1" applyBorder="1" applyAlignment="1" applyProtection="1">
      <alignment horizontal="center" vertical="center"/>
      <protection hidden="1"/>
    </xf>
    <xf numFmtId="165" fontId="9" fillId="2" borderId="32" xfId="1" applyNumberFormat="1" applyFont="1" applyFill="1" applyBorder="1" applyAlignment="1" applyProtection="1">
      <alignment horizontal="center" vertical="center"/>
      <protection hidden="1"/>
    </xf>
    <xf numFmtId="43" fontId="9" fillId="2" borderId="34" xfId="1" applyFont="1" applyFill="1" applyBorder="1" applyAlignment="1" applyProtection="1">
      <alignment horizontal="center" vertical="center"/>
      <protection hidden="1"/>
    </xf>
    <xf numFmtId="43" fontId="9" fillId="2" borderId="32" xfId="1" applyFont="1" applyFill="1" applyBorder="1" applyAlignment="1" applyProtection="1">
      <alignment horizontal="center" vertical="center"/>
      <protection hidden="1"/>
    </xf>
    <xf numFmtId="43" fontId="9" fillId="2" borderId="33" xfId="1" applyFont="1" applyFill="1" applyBorder="1" applyAlignment="1" applyProtection="1">
      <alignment horizontal="center" vertical="center"/>
      <protection hidden="1"/>
    </xf>
    <xf numFmtId="43" fontId="9" fillId="2" borderId="51" xfId="1" applyFont="1" applyFill="1" applyBorder="1" applyAlignment="1" applyProtection="1">
      <alignment horizontal="center" vertical="center"/>
      <protection hidden="1"/>
    </xf>
    <xf numFmtId="43" fontId="9" fillId="2" borderId="52" xfId="1" applyFont="1" applyFill="1" applyBorder="1" applyAlignment="1" applyProtection="1">
      <alignment horizontal="center" vertical="center"/>
      <protection hidden="1"/>
    </xf>
    <xf numFmtId="0" fontId="13" fillId="0" borderId="0" xfId="0" applyFont="1" applyFill="1"/>
    <xf numFmtId="0" fontId="13" fillId="0" borderId="0" xfId="0" applyFont="1" applyFill="1" applyAlignment="1">
      <alignment wrapText="1"/>
    </xf>
    <xf numFmtId="0" fontId="14" fillId="0" borderId="0" xfId="0" applyFont="1" applyFill="1"/>
    <xf numFmtId="3" fontId="9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wrapText="1"/>
    </xf>
    <xf numFmtId="43" fontId="0" fillId="0" borderId="11" xfId="1" applyNumberFormat="1" applyFont="1" applyBorder="1" applyAlignment="1">
      <alignment horizontal="center" vertical="center"/>
    </xf>
    <xf numFmtId="0" fontId="17" fillId="0" borderId="0" xfId="4" applyFont="1" applyAlignment="1"/>
    <xf numFmtId="0" fontId="19" fillId="0" borderId="0" xfId="5" applyFont="1" applyAlignment="1">
      <alignment vertical="top" wrapText="1"/>
    </xf>
    <xf numFmtId="49" fontId="17" fillId="0" borderId="0" xfId="4" applyNumberFormat="1" applyFont="1" applyAlignment="1">
      <alignment horizontal="left" vertical="top" wrapText="1"/>
    </xf>
    <xf numFmtId="0" fontId="17" fillId="0" borderId="0" xfId="4" applyFont="1" applyAlignment="1">
      <alignment horizontal="left" vertical="top" wrapText="1"/>
    </xf>
    <xf numFmtId="49" fontId="21" fillId="0" borderId="0" xfId="5" applyNumberFormat="1" applyFont="1" applyFill="1" applyAlignment="1">
      <alignment horizontal="left" vertical="top" wrapText="1"/>
    </xf>
    <xf numFmtId="0" fontId="21" fillId="0" borderId="0" xfId="5" applyFont="1" applyFill="1" applyAlignment="1">
      <alignment horizontal="left" vertical="top" wrapText="1"/>
    </xf>
    <xf numFmtId="0" fontId="17" fillId="0" borderId="0" xfId="4" applyFont="1" applyBorder="1" applyAlignment="1">
      <alignment horizontal="left" wrapText="1"/>
    </xf>
    <xf numFmtId="0" fontId="21" fillId="0" borderId="0" xfId="5" applyFont="1" applyFill="1" applyAlignment="1">
      <alignment vertical="top" wrapText="1"/>
    </xf>
    <xf numFmtId="0" fontId="17" fillId="0" borderId="0" xfId="5" applyFont="1" applyFill="1" applyAlignment="1">
      <alignment horizontal="center" vertical="top" wrapText="1"/>
    </xf>
    <xf numFmtId="49" fontId="21" fillId="0" borderId="0" xfId="5" applyNumberFormat="1" applyFont="1" applyFill="1" applyAlignment="1">
      <alignment vertical="top" wrapText="1"/>
    </xf>
    <xf numFmtId="0" fontId="17" fillId="0" borderId="0" xfId="5" applyFont="1" applyFill="1" applyAlignment="1">
      <alignment horizontal="left" vertical="top" wrapText="1"/>
    </xf>
    <xf numFmtId="3" fontId="17" fillId="0" borderId="0" xfId="5" applyNumberFormat="1" applyFont="1" applyFill="1" applyAlignment="1">
      <alignment horizontal="center" vertical="top" wrapText="1"/>
    </xf>
    <xf numFmtId="49" fontId="19" fillId="0" borderId="0" xfId="5" applyNumberFormat="1" applyFont="1" applyFill="1" applyAlignment="1">
      <alignment horizontal="center" vertical="top" wrapText="1"/>
    </xf>
    <xf numFmtId="0" fontId="19" fillId="0" borderId="0" xfId="5" applyFont="1" applyFill="1" applyAlignment="1">
      <alignment horizontal="center" vertical="top" wrapText="1"/>
    </xf>
    <xf numFmtId="0" fontId="19" fillId="0" borderId="0" xfId="5" applyFont="1" applyFill="1" applyBorder="1" applyAlignment="1">
      <alignment horizontal="center" vertical="top" wrapText="1"/>
    </xf>
    <xf numFmtId="3" fontId="19" fillId="0" borderId="0" xfId="5" applyNumberFormat="1" applyFont="1" applyFill="1" applyBorder="1" applyAlignment="1">
      <alignment horizontal="center" vertical="top" wrapText="1"/>
    </xf>
    <xf numFmtId="49" fontId="19" fillId="7" borderId="11" xfId="5" applyNumberFormat="1" applyFont="1" applyFill="1" applyBorder="1" applyAlignment="1">
      <alignment horizontal="left" vertical="top" wrapText="1"/>
    </xf>
    <xf numFmtId="0" fontId="19" fillId="0" borderId="28" xfId="5" applyFont="1" applyFill="1" applyBorder="1" applyAlignment="1">
      <alignment horizontal="left" vertical="top" wrapText="1"/>
    </xf>
    <xf numFmtId="0" fontId="19" fillId="0" borderId="10" xfId="5" applyFont="1" applyFill="1" applyBorder="1" applyAlignment="1">
      <alignment horizontal="center" vertical="top" wrapText="1"/>
    </xf>
    <xf numFmtId="3" fontId="19" fillId="0" borderId="11" xfId="5" applyNumberFormat="1" applyFont="1" applyFill="1" applyBorder="1" applyAlignment="1">
      <alignment horizontal="center" vertical="top" wrapText="1"/>
    </xf>
    <xf numFmtId="49" fontId="19" fillId="3" borderId="11" xfId="5" applyNumberFormat="1" applyFont="1" applyFill="1" applyBorder="1" applyAlignment="1">
      <alignment horizontal="left" vertical="top" wrapText="1"/>
    </xf>
    <xf numFmtId="0" fontId="19" fillId="3" borderId="54" xfId="5" applyFont="1" applyFill="1" applyBorder="1" applyAlignment="1">
      <alignment horizontal="left" vertical="top" wrapText="1"/>
    </xf>
    <xf numFmtId="0" fontId="17" fillId="3" borderId="55" xfId="5" applyFont="1" applyFill="1" applyBorder="1" applyAlignment="1">
      <alignment horizontal="center" vertical="top" wrapText="1"/>
    </xf>
    <xf numFmtId="167" fontId="17" fillId="3" borderId="56" xfId="5" applyNumberFormat="1" applyFont="1" applyFill="1" applyBorder="1" applyAlignment="1">
      <alignment horizontal="center" vertical="top" wrapText="1"/>
    </xf>
    <xf numFmtId="0" fontId="19" fillId="3" borderId="57" xfId="5" applyFont="1" applyFill="1" applyBorder="1" applyAlignment="1">
      <alignment horizontal="left" vertical="top" wrapText="1"/>
    </xf>
    <xf numFmtId="0" fontId="17" fillId="3" borderId="58" xfId="5" applyFont="1" applyFill="1" applyBorder="1" applyAlignment="1">
      <alignment horizontal="center" vertical="top" wrapText="1"/>
    </xf>
    <xf numFmtId="167" fontId="17" fillId="3" borderId="59" xfId="5" applyNumberFormat="1" applyFont="1" applyFill="1" applyBorder="1" applyAlignment="1">
      <alignment horizontal="center" vertical="top" wrapText="1"/>
    </xf>
    <xf numFmtId="0" fontId="19" fillId="3" borderId="60" xfId="5" applyFont="1" applyFill="1" applyBorder="1" applyAlignment="1">
      <alignment horizontal="left" vertical="top" wrapText="1"/>
    </xf>
    <xf numFmtId="0" fontId="17" fillId="3" borderId="61" xfId="5" applyFont="1" applyFill="1" applyBorder="1" applyAlignment="1">
      <alignment horizontal="center" vertical="top" wrapText="1"/>
    </xf>
    <xf numFmtId="167" fontId="17" fillId="3" borderId="62" xfId="5" applyNumberFormat="1" applyFont="1" applyFill="1" applyBorder="1" applyAlignment="1">
      <alignment horizontal="center" vertical="top" wrapText="1"/>
    </xf>
    <xf numFmtId="0" fontId="16" fillId="0" borderId="16" xfId="6" applyBorder="1" applyAlignment="1"/>
    <xf numFmtId="0" fontId="19" fillId="0" borderId="57" xfId="5" applyFont="1" applyFill="1" applyBorder="1" applyAlignment="1">
      <alignment horizontal="left" vertical="top" wrapText="1"/>
    </xf>
    <xf numFmtId="0" fontId="19" fillId="0" borderId="58" xfId="5" applyFont="1" applyFill="1" applyBorder="1" applyAlignment="1">
      <alignment horizontal="center" vertical="top" wrapText="1"/>
    </xf>
    <xf numFmtId="3" fontId="19" fillId="0" borderId="59" xfId="5" applyNumberFormat="1" applyFont="1" applyFill="1" applyBorder="1" applyAlignment="1">
      <alignment horizontal="center" vertical="top" wrapText="1"/>
    </xf>
    <xf numFmtId="0" fontId="16" fillId="0" borderId="21" xfId="6" applyBorder="1" applyAlignment="1"/>
    <xf numFmtId="0" fontId="19" fillId="0" borderId="60" xfId="5" applyFont="1" applyFill="1" applyBorder="1" applyAlignment="1">
      <alignment horizontal="left" vertical="top" wrapText="1"/>
    </xf>
    <xf numFmtId="0" fontId="19" fillId="0" borderId="61" xfId="5" applyFont="1" applyFill="1" applyBorder="1" applyAlignment="1">
      <alignment horizontal="center" vertical="top" wrapText="1"/>
    </xf>
    <xf numFmtId="3" fontId="19" fillId="0" borderId="62" xfId="5" applyNumberFormat="1" applyFont="1" applyFill="1" applyBorder="1" applyAlignment="1">
      <alignment horizontal="center" vertical="top" wrapText="1"/>
    </xf>
    <xf numFmtId="0" fontId="19" fillId="0" borderId="53" xfId="5" applyFont="1" applyFill="1" applyBorder="1" applyAlignment="1">
      <alignment horizontal="left" vertical="top" wrapText="1"/>
    </xf>
    <xf numFmtId="0" fontId="19" fillId="0" borderId="22" xfId="5" applyFont="1" applyFill="1" applyBorder="1" applyAlignment="1">
      <alignment horizontal="center" vertical="top" wrapText="1"/>
    </xf>
    <xf numFmtId="3" fontId="19" fillId="0" borderId="16" xfId="5" applyNumberFormat="1" applyFont="1" applyFill="1" applyBorder="1" applyAlignment="1">
      <alignment horizontal="center" vertical="top" wrapText="1"/>
    </xf>
    <xf numFmtId="1" fontId="19" fillId="0" borderId="56" xfId="5" applyNumberFormat="1" applyFont="1" applyFill="1" applyBorder="1" applyAlignment="1">
      <alignment horizontal="left" vertical="top" wrapText="1"/>
    </xf>
    <xf numFmtId="0" fontId="19" fillId="0" borderId="56" xfId="5" applyFont="1" applyFill="1" applyBorder="1" applyAlignment="1">
      <alignment horizontal="center" vertical="top" wrapText="1"/>
    </xf>
    <xf numFmtId="3" fontId="19" fillId="0" borderId="56" xfId="5" applyNumberFormat="1" applyFont="1" applyFill="1" applyBorder="1" applyAlignment="1">
      <alignment horizontal="center" vertical="top" wrapText="1"/>
    </xf>
    <xf numFmtId="1" fontId="19" fillId="0" borderId="59" xfId="5" applyNumberFormat="1" applyFont="1" applyFill="1" applyBorder="1" applyAlignment="1">
      <alignment horizontal="left" vertical="top" wrapText="1"/>
    </xf>
    <xf numFmtId="0" fontId="19" fillId="0" borderId="59" xfId="5" applyFont="1" applyFill="1" applyBorder="1" applyAlignment="1">
      <alignment horizontal="center" vertical="top" wrapText="1"/>
    </xf>
    <xf numFmtId="1" fontId="19" fillId="0" borderId="62" xfId="5" applyNumberFormat="1" applyFont="1" applyFill="1" applyBorder="1" applyAlignment="1">
      <alignment horizontal="left" vertical="top" wrapText="1"/>
    </xf>
    <xf numFmtId="0" fontId="19" fillId="0" borderId="62" xfId="5" applyFont="1" applyFill="1" applyBorder="1" applyAlignment="1">
      <alignment horizontal="center" vertical="top" wrapText="1"/>
    </xf>
    <xf numFmtId="167" fontId="17" fillId="3" borderId="56" xfId="5" applyNumberFormat="1" applyFont="1" applyFill="1" applyBorder="1" applyAlignment="1">
      <alignment horizontal="left" vertical="top" wrapText="1"/>
    </xf>
    <xf numFmtId="4" fontId="17" fillId="3" borderId="56" xfId="5" applyNumberFormat="1" applyFont="1" applyFill="1" applyBorder="1" applyAlignment="1">
      <alignment horizontal="center" vertical="top" wrapText="1"/>
    </xf>
    <xf numFmtId="0" fontId="17" fillId="0" borderId="0" xfId="5" applyFont="1" applyFill="1" applyAlignment="1">
      <alignment vertical="top" wrapText="1"/>
    </xf>
    <xf numFmtId="167" fontId="17" fillId="3" borderId="59" xfId="5" applyNumberFormat="1" applyFont="1" applyFill="1" applyBorder="1" applyAlignment="1">
      <alignment horizontal="left" vertical="top" wrapText="1"/>
    </xf>
    <xf numFmtId="4" fontId="17" fillId="3" borderId="59" xfId="5" applyNumberFormat="1" applyFont="1" applyFill="1" applyBorder="1" applyAlignment="1">
      <alignment horizontal="center" vertical="top" wrapText="1"/>
    </xf>
    <xf numFmtId="167" fontId="17" fillId="3" borderId="62" xfId="5" applyNumberFormat="1" applyFont="1" applyFill="1" applyBorder="1" applyAlignment="1">
      <alignment horizontal="left" vertical="top" wrapText="1"/>
    </xf>
    <xf numFmtId="4" fontId="17" fillId="3" borderId="62" xfId="5" applyNumberFormat="1" applyFont="1" applyFill="1" applyBorder="1" applyAlignment="1">
      <alignment horizontal="center" vertical="top" wrapText="1"/>
    </xf>
    <xf numFmtId="0" fontId="19" fillId="0" borderId="21" xfId="5" applyFont="1" applyFill="1" applyBorder="1" applyAlignment="1">
      <alignment vertical="top" wrapText="1"/>
    </xf>
    <xf numFmtId="167" fontId="17" fillId="0" borderId="28" xfId="5" applyNumberFormat="1" applyFont="1" applyFill="1" applyBorder="1" applyAlignment="1">
      <alignment horizontal="left" vertical="top" wrapText="1"/>
    </xf>
    <xf numFmtId="167" fontId="17" fillId="0" borderId="11" xfId="5" applyNumberFormat="1" applyFont="1" applyFill="1" applyBorder="1" applyAlignment="1">
      <alignment horizontal="center" vertical="top" wrapText="1"/>
    </xf>
    <xf numFmtId="4" fontId="17" fillId="0" borderId="11" xfId="5" applyNumberFormat="1" applyFont="1" applyFill="1" applyBorder="1" applyAlignment="1">
      <alignment horizontal="center" vertical="top" wrapText="1"/>
    </xf>
    <xf numFmtId="0" fontId="19" fillId="0" borderId="54" xfId="5" applyFont="1" applyFill="1" applyBorder="1" applyAlignment="1">
      <alignment horizontal="left" vertical="top" wrapText="1"/>
    </xf>
    <xf numFmtId="167" fontId="19" fillId="0" borderId="62" xfId="5" applyNumberFormat="1" applyFont="1" applyFill="1" applyBorder="1" applyAlignment="1">
      <alignment horizontal="left" vertical="top" wrapText="1"/>
    </xf>
    <xf numFmtId="167" fontId="19" fillId="0" borderId="62" xfId="5" applyNumberFormat="1" applyFont="1" applyFill="1" applyBorder="1" applyAlignment="1">
      <alignment horizontal="center" vertical="top" wrapText="1"/>
    </xf>
    <xf numFmtId="4" fontId="19" fillId="0" borderId="62" xfId="5" applyNumberFormat="1" applyFont="1" applyFill="1" applyBorder="1" applyAlignment="1">
      <alignment horizontal="center" vertical="top" wrapText="1"/>
    </xf>
    <xf numFmtId="49" fontId="19" fillId="4" borderId="11" xfId="5" applyNumberFormat="1" applyFont="1" applyFill="1" applyBorder="1" applyAlignment="1">
      <alignment horizontal="left" vertical="top" wrapText="1"/>
    </xf>
    <xf numFmtId="167" fontId="17" fillId="4" borderId="29" xfId="5" applyNumberFormat="1" applyFont="1" applyFill="1" applyBorder="1" applyAlignment="1">
      <alignment horizontal="left" vertical="top" wrapText="1"/>
    </xf>
    <xf numFmtId="167" fontId="17" fillId="4" borderId="11" xfId="5" applyNumberFormat="1" applyFont="1" applyFill="1" applyBorder="1" applyAlignment="1">
      <alignment horizontal="center" vertical="top" wrapText="1"/>
    </xf>
    <xf numFmtId="4" fontId="17" fillId="4" borderId="11" xfId="5" applyNumberFormat="1" applyFont="1" applyFill="1" applyBorder="1" applyAlignment="1">
      <alignment horizontal="center" vertical="top" wrapText="1"/>
    </xf>
    <xf numFmtId="0" fontId="19" fillId="0" borderId="0" xfId="5" applyFont="1" applyFill="1" applyAlignment="1">
      <alignment vertical="top" wrapText="1"/>
    </xf>
    <xf numFmtId="1" fontId="19" fillId="0" borderId="11" xfId="5" applyNumberFormat="1" applyFont="1" applyFill="1" applyBorder="1" applyAlignment="1">
      <alignment horizontal="left" vertical="top" wrapText="1"/>
    </xf>
    <xf numFmtId="167" fontId="19" fillId="0" borderId="11" xfId="5" applyNumberFormat="1" applyFont="1" applyFill="1" applyBorder="1" applyAlignment="1">
      <alignment horizontal="center" vertical="top" wrapText="1"/>
    </xf>
    <xf numFmtId="4" fontId="19" fillId="0" borderId="11" xfId="5" applyNumberFormat="1" applyFont="1" applyFill="1" applyBorder="1" applyAlignment="1">
      <alignment horizontal="center" vertical="top" wrapText="1"/>
    </xf>
    <xf numFmtId="167" fontId="19" fillId="0" borderId="56" xfId="5" applyNumberFormat="1" applyFont="1" applyFill="1" applyBorder="1" applyAlignment="1">
      <alignment horizontal="center" vertical="top" wrapText="1"/>
    </xf>
    <xf numFmtId="4" fontId="19" fillId="8" borderId="56" xfId="5" applyNumberFormat="1" applyFont="1" applyFill="1" applyBorder="1" applyAlignment="1">
      <alignment horizontal="center" vertical="top" wrapText="1"/>
    </xf>
    <xf numFmtId="1" fontId="19" fillId="0" borderId="59" xfId="5" applyNumberFormat="1" applyFont="1" applyFill="1" applyBorder="1" applyAlignment="1">
      <alignment horizontal="left" vertical="top" wrapText="1" indent="1"/>
    </xf>
    <xf numFmtId="167" fontId="19" fillId="0" borderId="59" xfId="5" applyNumberFormat="1" applyFont="1" applyFill="1" applyBorder="1" applyAlignment="1">
      <alignment horizontal="center" vertical="top" wrapText="1"/>
    </xf>
    <xf numFmtId="168" fontId="19" fillId="0" borderId="59" xfId="5" applyNumberFormat="1" applyFont="1" applyFill="1" applyBorder="1" applyAlignment="1">
      <alignment horizontal="center" vertical="top" wrapText="1"/>
    </xf>
    <xf numFmtId="1" fontId="19" fillId="0" borderId="62" xfId="5" applyNumberFormat="1" applyFont="1" applyFill="1" applyBorder="1" applyAlignment="1">
      <alignment horizontal="left" vertical="top" wrapText="1" indent="1"/>
    </xf>
    <xf numFmtId="168" fontId="19" fillId="0" borderId="62" xfId="5" applyNumberFormat="1" applyFont="1" applyFill="1" applyBorder="1" applyAlignment="1">
      <alignment horizontal="center" vertical="top" wrapText="1"/>
    </xf>
    <xf numFmtId="4" fontId="19" fillId="8" borderId="11" xfId="5" applyNumberFormat="1" applyFont="1" applyFill="1" applyBorder="1" applyAlignment="1">
      <alignment horizontal="center" vertical="top" wrapText="1"/>
    </xf>
    <xf numFmtId="168" fontId="19" fillId="0" borderId="11" xfId="5" applyNumberFormat="1" applyFont="1" applyFill="1" applyBorder="1" applyAlignment="1">
      <alignment horizontal="center" vertical="top" wrapText="1"/>
    </xf>
    <xf numFmtId="1" fontId="19" fillId="0" borderId="21" xfId="5" applyNumberFormat="1" applyFont="1" applyFill="1" applyBorder="1" applyAlignment="1">
      <alignment horizontal="left" vertical="top" wrapText="1"/>
    </xf>
    <xf numFmtId="167" fontId="19" fillId="0" borderId="56" xfId="5" applyNumberFormat="1" applyFont="1" applyFill="1" applyBorder="1" applyAlignment="1">
      <alignment horizontal="left" vertical="top" wrapText="1"/>
    </xf>
    <xf numFmtId="168" fontId="19" fillId="0" borderId="56" xfId="5" applyNumberFormat="1" applyFont="1" applyFill="1" applyBorder="1" applyAlignment="1">
      <alignment horizontal="center" vertical="top" wrapText="1"/>
    </xf>
    <xf numFmtId="167" fontId="19" fillId="0" borderId="59" xfId="5" applyNumberFormat="1" applyFont="1" applyFill="1" applyBorder="1" applyAlignment="1">
      <alignment horizontal="left" vertical="top" wrapText="1"/>
    </xf>
    <xf numFmtId="169" fontId="19" fillId="8" borderId="59" xfId="5" applyNumberFormat="1" applyFont="1" applyFill="1" applyBorder="1" applyAlignment="1">
      <alignment horizontal="center" vertical="top" wrapText="1"/>
    </xf>
    <xf numFmtId="4" fontId="19" fillId="0" borderId="56" xfId="5" applyNumberFormat="1" applyFont="1" applyFill="1" applyBorder="1" applyAlignment="1">
      <alignment horizontal="center" vertical="top" wrapText="1"/>
    </xf>
    <xf numFmtId="167" fontId="19" fillId="0" borderId="59" xfId="5" applyNumberFormat="1" applyFont="1" applyFill="1" applyBorder="1" applyAlignment="1">
      <alignment horizontal="left" vertical="top" wrapText="1" indent="1"/>
    </xf>
    <xf numFmtId="167" fontId="19" fillId="0" borderId="59" xfId="5" quotePrefix="1" applyNumberFormat="1" applyFont="1" applyFill="1" applyBorder="1" applyAlignment="1">
      <alignment horizontal="center" vertical="top" wrapText="1"/>
    </xf>
    <xf numFmtId="4" fontId="19" fillId="0" borderId="59" xfId="5" applyNumberFormat="1" applyFont="1" applyFill="1" applyBorder="1" applyAlignment="1">
      <alignment horizontal="center" vertical="top" wrapText="1"/>
    </xf>
    <xf numFmtId="167" fontId="19" fillId="0" borderId="62" xfId="5" applyNumberFormat="1" applyFont="1" applyFill="1" applyBorder="1" applyAlignment="1">
      <alignment horizontal="left" vertical="top" wrapText="1" indent="1"/>
    </xf>
    <xf numFmtId="167" fontId="19" fillId="0" borderId="62" xfId="5" quotePrefix="1" applyNumberFormat="1" applyFont="1" applyFill="1" applyBorder="1" applyAlignment="1">
      <alignment horizontal="center" vertical="top" wrapText="1"/>
    </xf>
    <xf numFmtId="169" fontId="19" fillId="0" borderId="62" xfId="5" applyNumberFormat="1" applyFont="1" applyFill="1" applyBorder="1" applyAlignment="1">
      <alignment horizontal="center" vertical="top" wrapText="1"/>
    </xf>
    <xf numFmtId="3" fontId="23" fillId="0" borderId="59" xfId="7" applyNumberFormat="1" applyFont="1" applyFill="1" applyBorder="1" applyAlignment="1">
      <alignment horizontal="center" vertical="top" wrapText="1"/>
    </xf>
    <xf numFmtId="168" fontId="23" fillId="0" borderId="59" xfId="7" applyNumberFormat="1" applyFont="1" applyFill="1" applyBorder="1" applyAlignment="1">
      <alignment horizontal="center" vertical="top" wrapText="1"/>
    </xf>
    <xf numFmtId="168" fontId="23" fillId="0" borderId="62" xfId="7" applyNumberFormat="1" applyFont="1" applyFill="1" applyBorder="1" applyAlignment="1">
      <alignment horizontal="center" vertical="top" wrapText="1"/>
    </xf>
    <xf numFmtId="3" fontId="23" fillId="7" borderId="11" xfId="7" applyNumberFormat="1" applyFont="1" applyFill="1" applyBorder="1" applyAlignment="1">
      <alignment horizontal="center" vertical="top" wrapText="1"/>
    </xf>
    <xf numFmtId="167" fontId="19" fillId="0" borderId="11" xfId="5" applyNumberFormat="1" applyFont="1" applyFill="1" applyBorder="1" applyAlignment="1">
      <alignment horizontal="left" vertical="top" wrapText="1"/>
    </xf>
    <xf numFmtId="3" fontId="23" fillId="7" borderId="56" xfId="7" applyNumberFormat="1" applyFont="1" applyFill="1" applyBorder="1" applyAlignment="1">
      <alignment horizontal="center" vertical="top" wrapText="1"/>
    </xf>
    <xf numFmtId="168" fontId="23" fillId="7" borderId="59" xfId="7" applyNumberFormat="1" applyFont="1" applyFill="1" applyBorder="1" applyAlignment="1">
      <alignment horizontal="center" vertical="top" wrapText="1"/>
    </xf>
    <xf numFmtId="168" fontId="23" fillId="7" borderId="62" xfId="7" applyNumberFormat="1" applyFont="1" applyFill="1" applyBorder="1" applyAlignment="1">
      <alignment horizontal="center" vertical="top" wrapText="1"/>
    </xf>
    <xf numFmtId="3" fontId="23" fillId="0" borderId="11" xfId="7" applyNumberFormat="1" applyFont="1" applyFill="1" applyBorder="1" applyAlignment="1">
      <alignment horizontal="center" vertical="top" wrapText="1"/>
    </xf>
    <xf numFmtId="168" fontId="23" fillId="7" borderId="56" xfId="7" applyNumberFormat="1" applyFont="1" applyFill="1" applyBorder="1" applyAlignment="1">
      <alignment horizontal="center" vertical="top" wrapText="1"/>
    </xf>
    <xf numFmtId="167" fontId="19" fillId="0" borderId="16" xfId="5" applyNumberFormat="1" applyFont="1" applyFill="1" applyBorder="1" applyAlignment="1">
      <alignment horizontal="left" vertical="top" wrapText="1"/>
    </xf>
    <xf numFmtId="167" fontId="19" fillId="0" borderId="29" xfId="5" applyNumberFormat="1" applyFont="1" applyFill="1" applyBorder="1" applyAlignment="1">
      <alignment horizontal="center" vertical="top" wrapText="1"/>
    </xf>
    <xf numFmtId="4" fontId="19" fillId="0" borderId="29" xfId="5" applyNumberFormat="1" applyFont="1" applyFill="1" applyBorder="1" applyAlignment="1">
      <alignment horizontal="center" vertical="top" wrapText="1"/>
    </xf>
    <xf numFmtId="0" fontId="19" fillId="0" borderId="11" xfId="5" applyFont="1" applyFill="1" applyBorder="1" applyAlignment="1">
      <alignment horizontal="left" vertical="top" wrapText="1"/>
    </xf>
    <xf numFmtId="0" fontId="19" fillId="0" borderId="11" xfId="5" applyFont="1" applyFill="1" applyBorder="1" applyAlignment="1">
      <alignment horizontal="center" vertical="top" wrapText="1"/>
    </xf>
    <xf numFmtId="0" fontId="19" fillId="0" borderId="56" xfId="5" applyFont="1" applyFill="1" applyBorder="1" applyAlignment="1">
      <alignment horizontal="left" vertical="top" wrapText="1"/>
    </xf>
    <xf numFmtId="0" fontId="19" fillId="0" borderId="59" xfId="5" applyFont="1" applyFill="1" applyBorder="1" applyAlignment="1">
      <alignment horizontal="left" vertical="top" wrapText="1"/>
    </xf>
    <xf numFmtId="0" fontId="19" fillId="0" borderId="62" xfId="5" applyFont="1" applyFill="1" applyBorder="1" applyAlignment="1">
      <alignment horizontal="left" vertical="top" wrapText="1"/>
    </xf>
    <xf numFmtId="167" fontId="17" fillId="3" borderId="11" xfId="5" applyNumberFormat="1" applyFont="1" applyFill="1" applyBorder="1" applyAlignment="1">
      <alignment horizontal="left" vertical="top" wrapText="1"/>
    </xf>
    <xf numFmtId="167" fontId="17" fillId="3" borderId="11" xfId="5" applyNumberFormat="1" applyFont="1" applyFill="1" applyBorder="1" applyAlignment="1">
      <alignment horizontal="center" vertical="top" wrapText="1"/>
    </xf>
    <xf numFmtId="4" fontId="17" fillId="3" borderId="11" xfId="5" applyNumberFormat="1" applyFont="1" applyFill="1" applyBorder="1" applyAlignment="1">
      <alignment horizontal="center" vertical="top" wrapText="1"/>
    </xf>
    <xf numFmtId="0" fontId="17" fillId="0" borderId="0" xfId="5" applyFont="1" applyAlignment="1">
      <alignment vertical="top" wrapText="1"/>
    </xf>
    <xf numFmtId="4" fontId="19" fillId="8" borderId="59" xfId="5" applyNumberFormat="1" applyFont="1" applyFill="1" applyBorder="1" applyAlignment="1">
      <alignment horizontal="center" vertical="top" wrapText="1"/>
    </xf>
    <xf numFmtId="4" fontId="19" fillId="8" borderId="62" xfId="5" applyNumberFormat="1" applyFont="1" applyFill="1" applyBorder="1" applyAlignment="1">
      <alignment horizontal="center" vertical="top" wrapText="1"/>
    </xf>
    <xf numFmtId="0" fontId="17" fillId="4" borderId="11" xfId="5" applyFont="1" applyFill="1" applyBorder="1" applyAlignment="1">
      <alignment horizontal="left" vertical="top" wrapText="1"/>
    </xf>
    <xf numFmtId="0" fontId="17" fillId="4" borderId="11" xfId="5" applyFont="1" applyFill="1" applyBorder="1" applyAlignment="1">
      <alignment horizontal="center" vertical="top" wrapText="1"/>
    </xf>
    <xf numFmtId="49" fontId="19" fillId="0" borderId="0" xfId="5" applyNumberFormat="1" applyFont="1" applyAlignment="1">
      <alignment horizontal="left" vertical="top" wrapText="1"/>
    </xf>
    <xf numFmtId="0" fontId="19" fillId="0" borderId="0" xfId="5" applyFont="1" applyAlignment="1">
      <alignment horizontal="left" vertical="top" wrapText="1"/>
    </xf>
    <xf numFmtId="0" fontId="19" fillId="0" borderId="0" xfId="5" applyFont="1" applyAlignment="1">
      <alignment horizontal="center" vertical="top" wrapText="1"/>
    </xf>
    <xf numFmtId="4" fontId="19" fillId="0" borderId="0" xfId="5" applyNumberFormat="1" applyFont="1" applyAlignment="1">
      <alignment vertical="top" wrapText="1"/>
    </xf>
    <xf numFmtId="0" fontId="25" fillId="0" borderId="0" xfId="8" applyFont="1" applyAlignment="1">
      <alignment horizontal="left" vertical="center"/>
    </xf>
    <xf numFmtId="0" fontId="1" fillId="0" borderId="0" xfId="8"/>
    <xf numFmtId="1" fontId="25" fillId="0" borderId="0" xfId="8" applyNumberFormat="1" applyFont="1"/>
    <xf numFmtId="3" fontId="26" fillId="0" borderId="0" xfId="5" applyNumberFormat="1" applyFont="1" applyAlignment="1">
      <alignment horizontal="center" vertical="top" wrapText="1"/>
    </xf>
    <xf numFmtId="0" fontId="28" fillId="0" borderId="0" xfId="8" applyFont="1" applyAlignment="1">
      <alignment horizontal="center" vertical="center"/>
    </xf>
    <xf numFmtId="0" fontId="29" fillId="0" borderId="0" xfId="0" applyFont="1" applyAlignment="1">
      <alignment wrapText="1"/>
    </xf>
    <xf numFmtId="0" fontId="29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 applyFill="1"/>
    <xf numFmtId="164" fontId="30" fillId="0" borderId="0" xfId="1" applyNumberFormat="1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9" fillId="0" borderId="0" xfId="0" applyFont="1" applyAlignment="1"/>
    <xf numFmtId="0" fontId="2" fillId="0" borderId="0" xfId="0" applyNumberFormat="1" applyFont="1" applyAlignment="1"/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3" fillId="0" borderId="0" xfId="0" applyFont="1" applyFill="1"/>
    <xf numFmtId="0" fontId="32" fillId="0" borderId="0" xfId="0" applyFont="1" applyFill="1"/>
    <xf numFmtId="0" fontId="0" fillId="0" borderId="0" xfId="0" applyAlignment="1"/>
    <xf numFmtId="0" fontId="32" fillId="0" borderId="0" xfId="0" applyFont="1" applyFill="1" applyAlignment="1"/>
    <xf numFmtId="0" fontId="33" fillId="0" borderId="0" xfId="0" applyFont="1" applyFill="1" applyAlignment="1"/>
    <xf numFmtId="0" fontId="13" fillId="0" borderId="0" xfId="0" applyFont="1" applyFill="1" applyAlignment="1"/>
    <xf numFmtId="0" fontId="34" fillId="0" borderId="0" xfId="0" applyFont="1" applyFill="1" applyAlignment="1"/>
    <xf numFmtId="0" fontId="35" fillId="0" borderId="0" xfId="0" applyFont="1" applyFill="1" applyAlignment="1"/>
    <xf numFmtId="0" fontId="36" fillId="0" borderId="0" xfId="0" applyFont="1" applyFill="1" applyAlignment="1"/>
    <xf numFmtId="0" fontId="37" fillId="0" borderId="0" xfId="0" applyFont="1" applyAlignment="1"/>
    <xf numFmtId="0" fontId="37" fillId="0" borderId="0" xfId="0" applyFont="1"/>
    <xf numFmtId="0" fontId="20" fillId="0" borderId="0" xfId="4" applyFont="1" applyAlignment="1">
      <alignment horizontal="left" vertical="top" wrapText="1"/>
    </xf>
    <xf numFmtId="3" fontId="19" fillId="9" borderId="59" xfId="5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9" fillId="0" borderId="0" xfId="0" applyFont="1"/>
    <xf numFmtId="0" fontId="4" fillId="0" borderId="0" xfId="0" applyFont="1" applyAlignment="1">
      <alignment horizontal="center" vertical="center"/>
    </xf>
    <xf numFmtId="0" fontId="7" fillId="2" borderId="1" xfId="3" applyFont="1" applyFill="1" applyBorder="1" applyAlignment="1" applyProtection="1">
      <alignment horizontal="center" vertical="center" wrapText="1"/>
    </xf>
    <xf numFmtId="0" fontId="7" fillId="2" borderId="9" xfId="3" applyFont="1" applyFill="1" applyBorder="1" applyAlignment="1" applyProtection="1">
      <alignment horizontal="center" vertical="center" wrapText="1"/>
    </xf>
    <xf numFmtId="0" fontId="7" fillId="2" borderId="30" xfId="3" applyFont="1" applyFill="1" applyBorder="1" applyAlignment="1" applyProtection="1">
      <alignment horizontal="center" vertical="center" wrapText="1"/>
    </xf>
    <xf numFmtId="0" fontId="7" fillId="2" borderId="1" xfId="3" applyFont="1" applyFill="1" applyBorder="1" applyAlignment="1" applyProtection="1">
      <alignment horizontal="center" vertical="center"/>
    </xf>
    <xf numFmtId="0" fontId="7" fillId="2" borderId="9" xfId="3" applyFont="1" applyFill="1" applyBorder="1" applyAlignment="1" applyProtection="1">
      <alignment horizontal="center" vertical="center"/>
    </xf>
    <xf numFmtId="0" fontId="7" fillId="2" borderId="30" xfId="3" applyFont="1" applyFill="1" applyBorder="1" applyAlignment="1" applyProtection="1">
      <alignment horizontal="center" vertical="center"/>
    </xf>
    <xf numFmtId="3" fontId="7" fillId="2" borderId="2" xfId="3" applyNumberFormat="1" applyFont="1" applyFill="1" applyBorder="1" applyAlignment="1" applyProtection="1">
      <alignment horizontal="center" vertical="center" wrapText="1"/>
    </xf>
    <xf numFmtId="3" fontId="7" fillId="2" borderId="3" xfId="3" applyNumberFormat="1" applyFont="1" applyFill="1" applyBorder="1" applyAlignment="1" applyProtection="1">
      <alignment horizontal="center" vertical="center" wrapText="1"/>
    </xf>
    <xf numFmtId="3" fontId="7" fillId="2" borderId="10" xfId="3" applyNumberFormat="1" applyFont="1" applyFill="1" applyBorder="1" applyAlignment="1" applyProtection="1">
      <alignment horizontal="center" vertical="center" wrapText="1"/>
    </xf>
    <xf numFmtId="3" fontId="7" fillId="2" borderId="11" xfId="3" applyNumberFormat="1" applyFont="1" applyFill="1" applyBorder="1" applyAlignment="1" applyProtection="1">
      <alignment horizontal="center" vertical="center" wrapText="1"/>
    </xf>
    <xf numFmtId="3" fontId="7" fillId="2" borderId="4" xfId="3" applyNumberFormat="1" applyFont="1" applyFill="1" applyBorder="1" applyAlignment="1" applyProtection="1">
      <alignment horizontal="center" vertical="center" wrapText="1"/>
    </xf>
    <xf numFmtId="3" fontId="7" fillId="2" borderId="12" xfId="3" applyNumberFormat="1" applyFont="1" applyFill="1" applyBorder="1" applyAlignment="1" applyProtection="1">
      <alignment horizontal="center" vertical="center" wrapText="1"/>
    </xf>
    <xf numFmtId="1" fontId="8" fillId="2" borderId="5" xfId="3" applyNumberFormat="1" applyFont="1" applyFill="1" applyBorder="1" applyAlignment="1" applyProtection="1">
      <alignment horizontal="center" vertical="center" wrapText="1"/>
    </xf>
    <xf numFmtId="1" fontId="8" fillId="2" borderId="6" xfId="3" applyNumberFormat="1" applyFont="1" applyFill="1" applyBorder="1" applyAlignment="1" applyProtection="1">
      <alignment horizontal="center" vertical="center" wrapText="1"/>
    </xf>
    <xf numFmtId="1" fontId="8" fillId="2" borderId="7" xfId="3" applyNumberFormat="1" applyFont="1" applyFill="1" applyBorder="1" applyAlignment="1" applyProtection="1">
      <alignment horizontal="center" vertical="center" wrapText="1"/>
    </xf>
    <xf numFmtId="3" fontId="7" fillId="2" borderId="8" xfId="0" applyNumberFormat="1" applyFont="1" applyFill="1" applyBorder="1" applyAlignment="1" applyProtection="1">
      <alignment horizontal="center" vertical="center" wrapText="1"/>
    </xf>
    <xf numFmtId="3" fontId="7" fillId="2" borderId="23" xfId="0" applyNumberFormat="1" applyFont="1" applyFill="1" applyBorder="1" applyAlignment="1" applyProtection="1">
      <alignment horizontal="center" vertical="center" wrapText="1"/>
    </xf>
    <xf numFmtId="3" fontId="7" fillId="2" borderId="39" xfId="0" applyNumberFormat="1" applyFont="1" applyFill="1" applyBorder="1" applyAlignment="1" applyProtection="1">
      <alignment horizontal="center" vertical="center" wrapText="1"/>
    </xf>
    <xf numFmtId="3" fontId="7" fillId="2" borderId="1" xfId="0" applyNumberFormat="1" applyFont="1" applyFill="1" applyBorder="1" applyAlignment="1" applyProtection="1">
      <alignment horizontal="center" vertical="center" wrapText="1"/>
    </xf>
    <xf numFmtId="3" fontId="7" fillId="2" borderId="9" xfId="0" applyNumberFormat="1" applyFont="1" applyFill="1" applyBorder="1" applyAlignment="1" applyProtection="1">
      <alignment horizontal="center" vertical="center" wrapText="1"/>
    </xf>
    <xf numFmtId="3" fontId="7" fillId="2" borderId="30" xfId="0" applyNumberFormat="1" applyFont="1" applyFill="1" applyBorder="1" applyAlignment="1" applyProtection="1">
      <alignment horizontal="center" vertical="center" wrapText="1"/>
    </xf>
    <xf numFmtId="3" fontId="7" fillId="2" borderId="13" xfId="3" applyNumberFormat="1" applyFont="1" applyFill="1" applyBorder="1" applyAlignment="1" applyProtection="1">
      <alignment horizontal="center" vertical="center" wrapText="1"/>
    </xf>
    <xf numFmtId="3" fontId="7" fillId="2" borderId="14" xfId="3" applyNumberFormat="1" applyFont="1" applyFill="1" applyBorder="1" applyAlignment="1" applyProtection="1">
      <alignment horizontal="center" vertical="center" wrapText="1"/>
    </xf>
    <xf numFmtId="3" fontId="7" fillId="2" borderId="18" xfId="3" applyNumberFormat="1" applyFont="1" applyFill="1" applyBorder="1" applyAlignment="1" applyProtection="1">
      <alignment horizontal="center" vertical="center" wrapText="1"/>
    </xf>
    <xf numFmtId="3" fontId="7" fillId="2" borderId="19" xfId="3" applyNumberFormat="1" applyFont="1" applyFill="1" applyBorder="1" applyAlignment="1" applyProtection="1">
      <alignment horizontal="center" vertical="center" wrapText="1"/>
    </xf>
    <xf numFmtId="3" fontId="7" fillId="2" borderId="20" xfId="3" applyNumberFormat="1" applyFont="1" applyFill="1" applyBorder="1" applyAlignment="1" applyProtection="1">
      <alignment horizontal="center" vertical="center" wrapText="1"/>
    </xf>
    <xf numFmtId="3" fontId="7" fillId="2" borderId="21" xfId="0" applyNumberFormat="1" applyFont="1" applyFill="1" applyBorder="1" applyAlignment="1" applyProtection="1">
      <alignment horizontal="center" vertical="center" wrapText="1"/>
    </xf>
    <xf numFmtId="3" fontId="7" fillId="2" borderId="22" xfId="0" applyNumberFormat="1" applyFont="1" applyFill="1" applyBorder="1" applyAlignment="1" applyProtection="1">
      <alignment horizontal="center" vertical="center" wrapText="1"/>
    </xf>
    <xf numFmtId="3" fontId="7" fillId="2" borderId="20" xfId="0" applyNumberFormat="1" applyFont="1" applyFill="1" applyBorder="1" applyAlignment="1" applyProtection="1">
      <alignment horizontal="center" vertical="center" wrapText="1"/>
    </xf>
    <xf numFmtId="3" fontId="7" fillId="2" borderId="16" xfId="0" applyNumberFormat="1" applyFont="1" applyFill="1" applyBorder="1" applyAlignment="1" applyProtection="1">
      <alignment horizontal="center" vertical="center" wrapText="1"/>
    </xf>
    <xf numFmtId="3" fontId="7" fillId="2" borderId="17" xfId="0" applyNumberFormat="1" applyFont="1" applyFill="1" applyBorder="1" applyAlignment="1" applyProtection="1">
      <alignment horizontal="center" vertical="center" wrapText="1"/>
    </xf>
    <xf numFmtId="3" fontId="7" fillId="2" borderId="14" xfId="0" applyNumberFormat="1" applyFont="1" applyFill="1" applyBorder="1" applyAlignment="1" applyProtection="1">
      <alignment horizontal="center" vertical="center" wrapText="1"/>
    </xf>
    <xf numFmtId="3" fontId="7" fillId="2" borderId="24" xfId="3" applyNumberFormat="1" applyFont="1" applyFill="1" applyBorder="1" applyAlignment="1" applyProtection="1">
      <alignment horizontal="center" vertical="center" wrapText="1"/>
    </xf>
    <xf numFmtId="3" fontId="7" fillId="2" borderId="34" xfId="3" applyNumberFormat="1" applyFont="1" applyFill="1" applyBorder="1" applyAlignment="1" applyProtection="1">
      <alignment horizontal="center" vertical="center" wrapText="1"/>
    </xf>
    <xf numFmtId="3" fontId="7" fillId="2" borderId="33" xfId="3" applyNumberFormat="1" applyFont="1" applyFill="1" applyBorder="1" applyAlignment="1" applyProtection="1">
      <alignment horizontal="center" vertical="center" wrapText="1"/>
    </xf>
    <xf numFmtId="3" fontId="7" fillId="2" borderId="15" xfId="0" applyNumberFormat="1" applyFont="1" applyFill="1" applyBorder="1" applyAlignment="1" applyProtection="1">
      <alignment horizontal="center" vertical="center" wrapText="1"/>
    </xf>
    <xf numFmtId="3" fontId="7" fillId="2" borderId="25" xfId="3" applyNumberFormat="1" applyFont="1" applyFill="1" applyBorder="1" applyAlignment="1" applyProtection="1">
      <alignment horizontal="center" vertical="center" wrapText="1"/>
    </xf>
    <xf numFmtId="3" fontId="7" fillId="2" borderId="35" xfId="3" applyNumberFormat="1" applyFont="1" applyFill="1" applyBorder="1" applyAlignment="1" applyProtection="1">
      <alignment horizontal="center" vertical="center" wrapText="1"/>
    </xf>
    <xf numFmtId="3" fontId="7" fillId="2" borderId="26" xfId="3" applyNumberFormat="1" applyFont="1" applyFill="1" applyBorder="1" applyAlignment="1" applyProtection="1">
      <alignment horizontal="center" vertical="center" wrapText="1"/>
    </xf>
    <xf numFmtId="3" fontId="7" fillId="2" borderId="36" xfId="3" applyNumberFormat="1" applyFont="1" applyFill="1" applyBorder="1" applyAlignment="1" applyProtection="1">
      <alignment horizontal="center" vertical="center" wrapText="1"/>
    </xf>
    <xf numFmtId="4" fontId="7" fillId="2" borderId="27" xfId="3" applyNumberFormat="1" applyFont="1" applyFill="1" applyBorder="1" applyAlignment="1" applyProtection="1">
      <alignment horizontal="center" vertical="center" wrapText="1"/>
    </xf>
    <xf numFmtId="4" fontId="7" fillId="2" borderId="37" xfId="3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wrapText="1"/>
    </xf>
    <xf numFmtId="0" fontId="32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 vertical="top" wrapText="1"/>
    </xf>
    <xf numFmtId="3" fontId="7" fillId="2" borderId="29" xfId="0" applyNumberFormat="1" applyFont="1" applyFill="1" applyBorder="1" applyAlignment="1" applyProtection="1">
      <alignment horizontal="center" vertical="center" wrapText="1"/>
    </xf>
    <xf numFmtId="3" fontId="7" fillId="2" borderId="31" xfId="0" applyNumberFormat="1" applyFont="1" applyFill="1" applyBorder="1" applyAlignment="1" applyProtection="1">
      <alignment horizontal="center" vertical="center" wrapText="1"/>
    </xf>
    <xf numFmtId="3" fontId="7" fillId="2" borderId="32" xfId="0" applyNumberFormat="1" applyFont="1" applyFill="1" applyBorder="1" applyAlignment="1" applyProtection="1">
      <alignment horizontal="center" vertical="center" wrapText="1"/>
    </xf>
    <xf numFmtId="3" fontId="7" fillId="2" borderId="32" xfId="3" applyNumberFormat="1" applyFont="1" applyFill="1" applyBorder="1" applyAlignment="1" applyProtection="1">
      <alignment horizontal="center" vertical="center" wrapText="1"/>
    </xf>
    <xf numFmtId="3" fontId="7" fillId="2" borderId="28" xfId="3" applyNumberFormat="1" applyFont="1" applyFill="1" applyBorder="1" applyAlignment="1" applyProtection="1">
      <alignment horizontal="center" vertical="center" wrapText="1"/>
    </xf>
    <xf numFmtId="3" fontId="7" fillId="2" borderId="38" xfId="3" applyNumberFormat="1" applyFont="1" applyFill="1" applyBorder="1" applyAlignment="1" applyProtection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 vertical="center"/>
    </xf>
    <xf numFmtId="0" fontId="19" fillId="0" borderId="29" xfId="5" applyFont="1" applyFill="1" applyBorder="1" applyAlignment="1">
      <alignment horizontal="left" vertical="top" wrapText="1"/>
    </xf>
    <xf numFmtId="0" fontId="19" fillId="0" borderId="16" xfId="5" applyFont="1" applyFill="1" applyBorder="1" applyAlignment="1">
      <alignment horizontal="left" vertical="top" wrapText="1"/>
    </xf>
    <xf numFmtId="0" fontId="19" fillId="0" borderId="21" xfId="5" applyFont="1" applyFill="1" applyBorder="1" applyAlignment="1">
      <alignment horizontal="left" vertical="top" wrapText="1"/>
    </xf>
    <xf numFmtId="0" fontId="19" fillId="0" borderId="0" xfId="5" applyFont="1" applyAlignment="1">
      <alignment horizontal="left" vertical="top" wrapText="1"/>
    </xf>
    <xf numFmtId="0" fontId="17" fillId="0" borderId="0" xfId="4" applyFont="1" applyAlignment="1">
      <alignment horizontal="left" vertical="top" wrapText="1"/>
    </xf>
    <xf numFmtId="0" fontId="20" fillId="0" borderId="0" xfId="4" applyFont="1" applyAlignment="1">
      <alignment horizontal="left" vertical="top" wrapText="1"/>
    </xf>
    <xf numFmtId="0" fontId="17" fillId="0" borderId="0" xfId="5" applyFont="1" applyFill="1" applyAlignment="1">
      <alignment horizontal="left" vertical="top"/>
    </xf>
    <xf numFmtId="0" fontId="19" fillId="0" borderId="29" xfId="5" applyFont="1" applyFill="1" applyBorder="1" applyAlignment="1">
      <alignment horizontal="center" vertical="top" wrapText="1"/>
    </xf>
    <xf numFmtId="0" fontId="19" fillId="0" borderId="16" xfId="5" applyFont="1" applyFill="1" applyBorder="1" applyAlignment="1">
      <alignment horizontal="center" vertical="top" wrapText="1"/>
    </xf>
    <xf numFmtId="1" fontId="19" fillId="0" borderId="29" xfId="5" applyNumberFormat="1" applyFont="1" applyFill="1" applyBorder="1" applyAlignment="1">
      <alignment horizontal="left" vertical="top" wrapText="1"/>
    </xf>
    <xf numFmtId="1" fontId="19" fillId="0" borderId="21" xfId="5" applyNumberFormat="1" applyFont="1" applyFill="1" applyBorder="1" applyAlignment="1">
      <alignment horizontal="left" vertical="top" wrapText="1"/>
    </xf>
    <xf numFmtId="167" fontId="17" fillId="4" borderId="29" xfId="5" applyNumberFormat="1" applyFont="1" applyFill="1" applyBorder="1" applyAlignment="1">
      <alignment horizontal="left" vertical="top" wrapText="1"/>
    </xf>
    <xf numFmtId="167" fontId="17" fillId="4" borderId="21" xfId="5" applyNumberFormat="1" applyFont="1" applyFill="1" applyBorder="1" applyAlignment="1">
      <alignment horizontal="left" vertical="top" wrapText="1"/>
    </xf>
    <xf numFmtId="0" fontId="27" fillId="0" borderId="0" xfId="8" applyFont="1" applyAlignment="1">
      <alignment horizontal="left" vertical="top"/>
    </xf>
    <xf numFmtId="1" fontId="8" fillId="7" borderId="0" xfId="3" applyNumberFormat="1" applyFont="1" applyFill="1" applyBorder="1" applyAlignment="1" applyProtection="1">
      <alignment horizontal="center" vertical="center" wrapText="1"/>
      <protection hidden="1"/>
    </xf>
    <xf numFmtId="1" fontId="9" fillId="7" borderId="0" xfId="3" applyNumberFormat="1" applyFont="1" applyFill="1" applyBorder="1" applyAlignment="1" applyProtection="1">
      <alignment horizontal="center" vertical="center"/>
      <protection hidden="1"/>
    </xf>
    <xf numFmtId="1" fontId="9" fillId="7" borderId="0" xfId="3" applyNumberFormat="1" applyFont="1" applyFill="1" applyBorder="1" applyAlignment="1" applyProtection="1">
      <alignment horizontal="center" vertical="center" wrapText="1"/>
      <protection hidden="1"/>
    </xf>
    <xf numFmtId="1" fontId="12" fillId="7" borderId="0" xfId="3" applyNumberFormat="1" applyFont="1" applyFill="1" applyBorder="1" applyAlignment="1" applyProtection="1">
      <alignment horizontal="center" vertical="center" wrapText="1"/>
      <protection hidden="1"/>
    </xf>
    <xf numFmtId="1" fontId="9" fillId="7" borderId="0" xfId="3" applyNumberFormat="1" applyFont="1" applyFill="1" applyBorder="1" applyAlignment="1" applyProtection="1">
      <alignment horizontal="left" vertical="center" wrapText="1"/>
      <protection hidden="1"/>
    </xf>
    <xf numFmtId="3" fontId="9" fillId="7" borderId="0" xfId="0" applyNumberFormat="1" applyFont="1" applyFill="1" applyBorder="1" applyAlignment="1" applyProtection="1">
      <alignment horizontal="center" vertical="center"/>
      <protection hidden="1"/>
    </xf>
    <xf numFmtId="1" fontId="8" fillId="7" borderId="0" xfId="3" applyNumberFormat="1" applyFont="1" applyFill="1" applyBorder="1" applyAlignment="1" applyProtection="1">
      <alignment horizontal="left" vertical="center"/>
      <protection hidden="1"/>
    </xf>
    <xf numFmtId="49" fontId="40" fillId="0" borderId="0" xfId="5" applyNumberFormat="1" applyFont="1" applyAlignment="1">
      <alignment horizontal="left" vertical="top"/>
    </xf>
  </cellXfs>
  <cellStyles count="9">
    <cellStyle name="Normal" xfId="4"/>
    <cellStyle name="Обычный" xfId="0" builtinId="0"/>
    <cellStyle name="Обычный 16" xfId="8"/>
    <cellStyle name="Обычный 2" xfId="6"/>
    <cellStyle name="Обычный_Произ. программа на 1 кв ЮАТ-1 с ЮНГ 30.01.04" xfId="3"/>
    <cellStyle name="Обычный_Расчет тарифов на транспортные услуги" xfId="5"/>
    <cellStyle name="Обычный_Расчет тарифов на транспортные услуги 2" xfId="7"/>
    <cellStyle name="Обычный_Тарифы + ПП (интегратор)" xfId="2"/>
    <cellStyle name="Финансовый" xfId="1" builtinId="3"/>
  </cellStyles>
  <dxfs count="14">
    <dxf>
      <font>
        <condense val="0"/>
        <extend val="0"/>
        <color indexed="43"/>
      </font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indexed="43"/>
      </font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indexed="43"/>
      </font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indexed="43"/>
      </font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indexed="43"/>
      </font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indexed="43"/>
      </font>
    </dxf>
    <dxf>
      <font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indexed="43"/>
      </font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msk-dfs$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Bogomolov.I.V\Local%20Settings\Temporary%20Internet%20Files\OLK86\BAT\EKON\MINDEBI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inKS/Desktop/&#1085;&#1086;&#1074;&#1072;&#1103;%20&#1088;&#1072;&#1073;&#1086;&#1095;&#1072;&#1103;/&#1058;&#1077;&#1085;&#1076;&#1077;&#1088;&#1099;/2016/&#1055;&#1055;%20&#1076;&#1083;&#1103;%20&#1087;&#1077;&#1088;&#1077;&#1074;&#1086;&#1079;&#1082;&#1080;%20&#1090;&#1077;&#1093;%20&#1074;&#1086;&#1076;&#1099;%20&#1087;&#1086;%20&#1073;&#1091;&#1088;&#1077;&#1085;&#108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Production Profile_new "/>
      <sheetName val="$60 Case_STL (30)"/>
      <sheetName val="5_Excise (Q)"/>
      <sheetName val="Materials"/>
      <sheetName val="1.1.5. Сагиян  (Н-5 Н-6 ц.7)"/>
      <sheetName val="EBITDA bridge"/>
      <sheetName val="тыс.руб."/>
      <sheetName val="скорр прогр освоение "/>
      <sheetName val="Прогноз ИЗО"/>
      <sheetName val="ГФО-2012"/>
      <sheetName val="История"/>
      <sheetName val="топл и потери 2010 (ГФО-4+UPS)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RSOILBAL"/>
      <sheetName val="кадры"/>
      <sheetName val="LINK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FES"/>
      <sheetName val="ОБЪЕКТЫ КВ для СКЛФО"/>
      <sheetName val="ЭЛОУ АСУ ТП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ПВС с Коэф"/>
      <sheetName val="ИД"/>
      <sheetName val="additive"/>
      <sheetName val="Февраль"/>
      <sheetName val="Курс $"/>
      <sheetName val="sapactivexlhiddensheet"/>
      <sheetName val="Lim"/>
      <sheetName val="1.411.1"/>
      <sheetName val="справочник"/>
      <sheetName val="ТНКИУ"/>
      <sheetName val="list1"/>
      <sheetName val="Ф 5 разд 1"/>
      <sheetName val="БАЛАНС"/>
      <sheetName val="Справочник ТС"/>
      <sheetName val="Справочник СП и М-р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отчет эл_эн  2000"/>
      <sheetName val="История"/>
      <sheetName val="Input"/>
      <sheetName val="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DIF-6"/>
      <sheetName val="EKDEB90"/>
      <sheetName val="bridge"/>
      <sheetName val="Main"/>
      <sheetName val="FYI"/>
      <sheetName val="Contracts"/>
      <sheetName val="Control"/>
      <sheetName val="График"/>
      <sheetName val="2005 Model 36.5-33-14"/>
      <sheetName val="прочее"/>
      <sheetName val="p_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ПВС с Коэф"/>
      <sheetName val="sapactivexlhiddensheet"/>
      <sheetName val="Lim"/>
      <sheetName val="1.411.1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кадры"/>
      <sheetName val="RSOILBAL"/>
      <sheetName val="LINK"/>
      <sheetName val="additive"/>
      <sheetName val="Февраль"/>
      <sheetName val="FES"/>
      <sheetName val="ОБЪЕКТЫ КВ для СКЛФО"/>
      <sheetName val="ЭЛОУ АСУ ТП"/>
      <sheetName val="отчет эл_эн  2000"/>
      <sheetName val="Ф 5 разд 1"/>
      <sheetName val="БАЛАНС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ЗМоис"/>
      <sheetName val="Лесм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Затраты_Стор.С"/>
      <sheetName val="1_411_1"/>
      <sheetName val="справочник"/>
      <sheetName val="кап.ремонт"/>
      <sheetName val="приобретение нпр"/>
      <sheetName val="Закупка"/>
      <sheetName val="list1"/>
      <sheetName val="Прочее"/>
      <sheetName val="ОКАТО"/>
      <sheetName val="СпособЗакупки"/>
      <sheetName val="СТАВКА_НДС"/>
      <sheetName val="ФормаПро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общ"/>
      <sheetName val="ПП осн ТС"/>
      <sheetName val="ПП вспом ТС"/>
      <sheetName val="РЗ (Прайс)"/>
      <sheetName val="Маршруты, объемы"/>
      <sheetName val="Скрины"/>
      <sheetName val="Расчет стоимости услуг СТиАТ"/>
      <sheetName val="Тех пок"/>
      <sheetName val="ТО и ТР норм 84 г"/>
      <sheetName val="Спецодежда"/>
      <sheetName val="Имущ"/>
    </sheetNames>
    <sheetDataSet>
      <sheetData sheetId="0"/>
      <sheetData sheetId="1"/>
      <sheetData sheetId="2"/>
      <sheetData sheetId="3"/>
      <sheetData sheetId="4">
        <row r="8">
          <cell r="B8">
            <v>15</v>
          </cell>
          <cell r="F8">
            <v>15</v>
          </cell>
          <cell r="G8">
            <v>15</v>
          </cell>
        </row>
        <row r="16">
          <cell r="B16">
            <v>7</v>
          </cell>
          <cell r="C16">
            <v>13</v>
          </cell>
          <cell r="F16">
            <v>8</v>
          </cell>
          <cell r="G16">
            <v>19</v>
          </cell>
        </row>
        <row r="17">
          <cell r="B17">
            <v>226.79999999999998</v>
          </cell>
          <cell r="C17">
            <v>106.6</v>
          </cell>
          <cell r="F17">
            <v>259.2</v>
          </cell>
          <cell r="G17">
            <v>155.79999999999998</v>
          </cell>
        </row>
        <row r="19">
          <cell r="B19">
            <v>14</v>
          </cell>
          <cell r="C19">
            <v>8</v>
          </cell>
          <cell r="F19">
            <v>12</v>
          </cell>
          <cell r="G19">
            <v>6</v>
          </cell>
        </row>
        <row r="22">
          <cell r="B22">
            <v>1</v>
          </cell>
          <cell r="C22">
            <v>1</v>
          </cell>
        </row>
        <row r="23">
          <cell r="B23">
            <v>2</v>
          </cell>
          <cell r="C23">
            <v>2</v>
          </cell>
        </row>
        <row r="24">
          <cell r="B24">
            <v>10</v>
          </cell>
          <cell r="C24">
            <v>10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F52"/>
  <sheetViews>
    <sheetView tabSelected="1" view="pageBreakPreview" zoomScale="85" zoomScaleNormal="70" zoomScaleSheetLayoutView="85" workbookViewId="0">
      <pane xSplit="4" ySplit="11" topLeftCell="E24" activePane="bottomRight" state="frozen"/>
      <selection activeCell="I140" sqref="I140"/>
      <selection pane="topRight" activeCell="I140" sqref="I140"/>
      <selection pane="bottomLeft" activeCell="I140" sqref="I140"/>
      <selection pane="bottomRight" activeCell="B32" sqref="B32"/>
    </sheetView>
  </sheetViews>
  <sheetFormatPr defaultRowHeight="15" outlineLevelCol="1" x14ac:dyDescent="0.25"/>
  <cols>
    <col min="1" max="1" width="10.5703125" style="9" customWidth="1"/>
    <col min="2" max="2" width="11.7109375" customWidth="1"/>
    <col min="3" max="3" width="12.42578125" customWidth="1"/>
    <col min="4" max="5" width="42.28515625" customWidth="1"/>
    <col min="6" max="6" width="10" hidden="1" customWidth="1"/>
    <col min="7" max="7" width="12" hidden="1" customWidth="1"/>
    <col min="8" max="8" width="17.5703125" customWidth="1"/>
    <col min="9" max="16" width="6.42578125" customWidth="1"/>
    <col min="17" max="40" width="5.7109375" customWidth="1"/>
    <col min="41" max="45" width="9.140625" hidden="1" customWidth="1" outlineLevel="1"/>
    <col min="46" max="46" width="11.5703125" hidden="1" customWidth="1" outlineLevel="1"/>
    <col min="47" max="51" width="9.140625" hidden="1" customWidth="1" outlineLevel="1"/>
    <col min="52" max="52" width="11.5703125" hidden="1" customWidth="1" outlineLevel="1"/>
    <col min="53" max="57" width="9.140625" hidden="1" customWidth="1" outlineLevel="1"/>
    <col min="58" max="58" width="11.5703125" hidden="1" customWidth="1" outlineLevel="1"/>
    <col min="59" max="63" width="9.140625" hidden="1" customWidth="1" outlineLevel="1"/>
    <col min="64" max="64" width="11.5703125" hidden="1" customWidth="1" outlineLevel="1"/>
    <col min="65" max="69" width="9.140625" hidden="1" customWidth="1" outlineLevel="1"/>
    <col min="70" max="70" width="11.5703125" hidden="1" customWidth="1" outlineLevel="1"/>
    <col min="71" max="75" width="9.140625" hidden="1" customWidth="1" outlineLevel="1"/>
    <col min="76" max="76" width="11.5703125" hidden="1" customWidth="1" outlineLevel="1"/>
    <col min="77" max="81" width="9.140625" hidden="1" customWidth="1" outlineLevel="1"/>
    <col min="82" max="82" width="11.5703125" hidden="1" customWidth="1" outlineLevel="1"/>
    <col min="83" max="87" width="9.140625" hidden="1" customWidth="1" outlineLevel="1"/>
    <col min="88" max="88" width="11.5703125" hidden="1" customWidth="1" outlineLevel="1"/>
    <col min="89" max="93" width="9.140625" hidden="1" customWidth="1" outlineLevel="1"/>
    <col min="94" max="94" width="11.5703125" hidden="1" customWidth="1" outlineLevel="1"/>
    <col min="95" max="99" width="9.140625" hidden="1" customWidth="1" outlineLevel="1"/>
    <col min="100" max="100" width="11.5703125" hidden="1" customWidth="1" outlineLevel="1"/>
    <col min="101" max="105" width="9.140625" hidden="1" customWidth="1" outlineLevel="1"/>
    <col min="106" max="106" width="11" hidden="1" customWidth="1" outlineLevel="1"/>
    <col min="107" max="111" width="9.140625" hidden="1" customWidth="1" outlineLevel="1"/>
    <col min="112" max="112" width="11" hidden="1" customWidth="1" outlineLevel="1"/>
    <col min="113" max="113" width="7.42578125" customWidth="1" collapsed="1"/>
    <col min="114" max="114" width="7.42578125" customWidth="1"/>
    <col min="115" max="115" width="8.140625" customWidth="1"/>
    <col min="116" max="116" width="8" customWidth="1"/>
    <col min="117" max="117" width="8.140625" customWidth="1"/>
    <col min="118" max="120" width="9.5703125" customWidth="1"/>
    <col min="121" max="121" width="13.28515625" customWidth="1"/>
    <col min="122" max="122" width="12.5703125" customWidth="1"/>
    <col min="123" max="123" width="15.140625" customWidth="1"/>
    <col min="124" max="124" width="24.85546875" hidden="1" customWidth="1" outlineLevel="1"/>
    <col min="125" max="126" width="18.140625" hidden="1" customWidth="1" outlineLevel="1"/>
    <col min="127" max="127" width="18.140625" style="10" hidden="1" customWidth="1" outlineLevel="1"/>
    <col min="128" max="128" width="32.85546875" style="8" customWidth="1" collapsed="1"/>
    <col min="129" max="129" width="11.7109375" style="8" customWidth="1"/>
    <col min="130" max="146" width="9.85546875" style="8" customWidth="1"/>
    <col min="147" max="16384" width="9.140625" style="8"/>
  </cols>
  <sheetData>
    <row r="1" spans="1:133" s="331" customFormat="1" ht="18.75" customHeight="1" x14ac:dyDescent="0.3">
      <c r="A1" s="328"/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29"/>
      <c r="AB1" s="329"/>
      <c r="AC1" s="329"/>
      <c r="AD1" s="329"/>
      <c r="AE1" s="329"/>
      <c r="AF1" s="329"/>
      <c r="AG1" s="329"/>
      <c r="AH1" s="329"/>
      <c r="AI1" s="329"/>
      <c r="AJ1" s="329"/>
      <c r="AK1" s="329"/>
      <c r="AL1" s="329"/>
      <c r="AM1" s="329"/>
      <c r="AN1" s="329"/>
      <c r="AO1" s="329"/>
      <c r="AP1" s="329"/>
      <c r="AQ1" s="329"/>
      <c r="AR1" s="329"/>
      <c r="AS1" s="329"/>
      <c r="AT1" s="329"/>
      <c r="AU1" s="329"/>
      <c r="AV1" s="329"/>
      <c r="AW1" s="329"/>
      <c r="AX1" s="329"/>
      <c r="AY1" s="329"/>
      <c r="AZ1" s="329"/>
      <c r="BA1" s="329"/>
      <c r="BB1" s="329"/>
      <c r="BC1" s="329"/>
      <c r="BD1" s="329"/>
      <c r="BE1" s="329"/>
      <c r="BF1" s="329"/>
      <c r="BG1" s="329"/>
      <c r="BH1" s="329"/>
      <c r="BI1" s="329"/>
      <c r="BJ1" s="329"/>
      <c r="BK1" s="329"/>
      <c r="BL1" s="329"/>
      <c r="BM1" s="329"/>
      <c r="BN1" s="329"/>
      <c r="BO1" s="329"/>
      <c r="BP1" s="329"/>
      <c r="BQ1" s="329"/>
      <c r="BR1" s="329"/>
      <c r="BS1" s="329"/>
      <c r="BT1" s="329"/>
      <c r="BU1" s="329"/>
      <c r="BV1" s="329"/>
      <c r="BW1" s="329"/>
      <c r="BX1" s="329"/>
      <c r="BY1" s="329"/>
      <c r="BZ1" s="329"/>
      <c r="CA1" s="329"/>
      <c r="CB1" s="329"/>
      <c r="CC1" s="329"/>
      <c r="CD1" s="329"/>
      <c r="CE1" s="329"/>
      <c r="CF1" s="329"/>
      <c r="CG1" s="329"/>
      <c r="CH1" s="329"/>
      <c r="CI1" s="329"/>
      <c r="CJ1" s="329"/>
      <c r="CK1" s="329"/>
      <c r="CL1" s="329"/>
      <c r="CM1" s="329"/>
      <c r="CN1" s="329"/>
      <c r="CO1" s="329"/>
      <c r="CP1" s="329"/>
      <c r="CQ1" s="329"/>
      <c r="CR1" s="329"/>
      <c r="CS1" s="329"/>
      <c r="CT1" s="329"/>
      <c r="CU1" s="329"/>
      <c r="CV1" s="329"/>
      <c r="CW1" s="329"/>
      <c r="CX1" s="329"/>
      <c r="CY1" s="329"/>
      <c r="CZ1" s="329"/>
      <c r="DA1" s="329"/>
      <c r="DB1" s="329"/>
      <c r="DC1" s="329"/>
      <c r="DD1" s="329"/>
      <c r="DE1" s="329"/>
      <c r="DF1" s="329"/>
      <c r="DG1" s="329"/>
      <c r="DH1" s="329"/>
      <c r="DI1" s="329"/>
      <c r="DJ1" s="329"/>
      <c r="DK1" s="329"/>
      <c r="DL1" s="329"/>
      <c r="DM1" s="329"/>
      <c r="DN1" s="329"/>
      <c r="DO1" s="329"/>
      <c r="DP1" s="329"/>
      <c r="DQ1" s="353" t="s">
        <v>234</v>
      </c>
      <c r="DR1" s="329"/>
      <c r="DS1" s="329"/>
      <c r="DT1" s="329"/>
      <c r="DU1" s="329"/>
      <c r="DV1" s="329"/>
      <c r="DW1" s="330"/>
    </row>
    <row r="2" spans="1:133" s="331" customFormat="1" ht="35.25" customHeight="1" x14ac:dyDescent="0.25">
      <c r="A2" s="333" t="s">
        <v>221</v>
      </c>
      <c r="B2" s="334"/>
      <c r="C2" s="334"/>
      <c r="D2" s="334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  <c r="AJ2" s="329"/>
      <c r="AK2" s="329"/>
      <c r="AL2" s="329"/>
      <c r="AM2" s="329"/>
      <c r="AN2" s="329"/>
      <c r="AO2" s="329"/>
      <c r="AP2" s="329"/>
      <c r="AQ2" s="329"/>
      <c r="AR2" s="329"/>
      <c r="AS2" s="329"/>
      <c r="AT2" s="329"/>
      <c r="AU2" s="329"/>
      <c r="AV2" s="329"/>
      <c r="AW2" s="329"/>
      <c r="AX2" s="329"/>
      <c r="AY2" s="329"/>
      <c r="AZ2" s="329"/>
      <c r="BA2" s="329"/>
      <c r="BB2" s="329"/>
      <c r="BC2" s="329"/>
      <c r="BD2" s="329"/>
      <c r="BE2" s="329"/>
      <c r="BF2" s="329"/>
      <c r="BG2" s="329"/>
      <c r="BH2" s="329"/>
      <c r="BI2" s="329"/>
      <c r="BJ2" s="329"/>
      <c r="BK2" s="329"/>
      <c r="BL2" s="329"/>
      <c r="BM2" s="329"/>
      <c r="BN2" s="329"/>
      <c r="BO2" s="329"/>
      <c r="BP2" s="329"/>
      <c r="BQ2" s="329"/>
      <c r="BR2" s="329"/>
      <c r="BS2" s="329"/>
      <c r="BT2" s="329"/>
      <c r="BU2" s="329"/>
      <c r="BV2" s="329"/>
      <c r="BW2" s="329"/>
      <c r="BX2" s="329"/>
      <c r="BY2" s="329"/>
      <c r="BZ2" s="329"/>
      <c r="CA2" s="329"/>
      <c r="CB2" s="329"/>
      <c r="CC2" s="329"/>
      <c r="CD2" s="329"/>
      <c r="CE2" s="329"/>
      <c r="CF2" s="329"/>
      <c r="CG2" s="329"/>
      <c r="CH2" s="329"/>
      <c r="CI2" s="329"/>
      <c r="CJ2" s="329"/>
      <c r="CK2" s="329"/>
      <c r="CL2" s="329"/>
      <c r="CM2" s="329"/>
      <c r="CN2" s="329"/>
      <c r="CO2" s="329"/>
      <c r="CP2" s="329"/>
      <c r="CQ2" s="329"/>
      <c r="CR2" s="329"/>
      <c r="CS2" s="329"/>
      <c r="CT2" s="329"/>
      <c r="CU2" s="329"/>
      <c r="CV2" s="329"/>
      <c r="CW2" s="329"/>
      <c r="CX2" s="329"/>
      <c r="CY2" s="329"/>
      <c r="CZ2" s="329"/>
      <c r="DA2" s="329"/>
      <c r="DB2" s="329"/>
      <c r="DC2" s="329"/>
      <c r="DD2" s="329"/>
      <c r="DE2" s="329"/>
      <c r="DF2" s="329"/>
      <c r="DG2" s="329"/>
      <c r="DH2" s="329"/>
      <c r="DI2" s="329"/>
      <c r="DJ2" s="329"/>
      <c r="DK2" s="329"/>
      <c r="DL2" s="329"/>
      <c r="DM2" s="329"/>
      <c r="DN2" s="329"/>
      <c r="DO2" s="329"/>
      <c r="DP2" s="329"/>
      <c r="DQ2" s="329"/>
      <c r="DR2" s="329"/>
      <c r="DS2" s="329"/>
      <c r="DT2" s="329"/>
      <c r="DU2" s="329"/>
      <c r="DV2" s="329"/>
      <c r="DW2" s="330"/>
    </row>
    <row r="3" spans="1:133" s="3" customFormat="1" ht="18.75" customHeight="1" x14ac:dyDescent="0.3">
      <c r="A3" s="333" t="s">
        <v>0</v>
      </c>
      <c r="B3" s="332" t="s">
        <v>220</v>
      </c>
      <c r="C3" s="2"/>
      <c r="D3" s="335"/>
      <c r="E3" s="1"/>
      <c r="F3" s="1"/>
      <c r="G3" s="1"/>
      <c r="H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4"/>
      <c r="DL3" s="1"/>
      <c r="DM3" s="1"/>
      <c r="DO3" s="1"/>
      <c r="DP3" s="1"/>
      <c r="DQ3" s="1"/>
      <c r="DR3" s="1"/>
      <c r="DS3" s="1"/>
      <c r="DT3" s="1"/>
      <c r="DU3" s="1"/>
      <c r="DV3" s="1"/>
      <c r="DW3" s="2"/>
    </row>
    <row r="4" spans="1:133" s="3" customFormat="1" ht="18.75" customHeight="1" x14ac:dyDescent="0.3">
      <c r="A4" s="336"/>
      <c r="B4" s="5"/>
      <c r="C4" s="2"/>
      <c r="D4" s="335"/>
      <c r="E4" s="1"/>
      <c r="F4" s="1"/>
      <c r="G4" s="1"/>
      <c r="H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4"/>
      <c r="DL4" s="1"/>
      <c r="DM4" s="1"/>
      <c r="DO4" s="1"/>
      <c r="DP4" s="1"/>
      <c r="DQ4" s="1"/>
      <c r="DR4" s="1"/>
      <c r="DS4" s="1"/>
      <c r="DT4" s="1"/>
      <c r="DU4" s="1"/>
      <c r="DV4" s="1"/>
      <c r="DW4" s="2"/>
    </row>
    <row r="5" spans="1:133" ht="20.25" x14ac:dyDescent="0.3">
      <c r="A5" s="354" t="s">
        <v>232</v>
      </c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354"/>
      <c r="U5" s="354"/>
      <c r="V5" s="354"/>
      <c r="W5" s="354"/>
      <c r="X5" s="354"/>
      <c r="Y5" s="354"/>
      <c r="Z5" s="354"/>
      <c r="AA5" s="354"/>
      <c r="AB5" s="354"/>
      <c r="AC5" s="354"/>
      <c r="AD5" s="354"/>
      <c r="AE5" s="354"/>
      <c r="AF5" s="354"/>
      <c r="AG5" s="354"/>
      <c r="AH5" s="354"/>
      <c r="AI5" s="354"/>
      <c r="AJ5" s="354"/>
      <c r="AK5" s="354"/>
      <c r="AL5" s="354"/>
      <c r="AM5" s="354"/>
      <c r="AN5" s="354"/>
      <c r="AO5" s="354"/>
      <c r="AP5" s="354"/>
      <c r="AQ5" s="354"/>
      <c r="AR5" s="354"/>
      <c r="AS5" s="354"/>
      <c r="AT5" s="354"/>
      <c r="AU5" s="354"/>
      <c r="AV5" s="354"/>
      <c r="AW5" s="354"/>
      <c r="AX5" s="354"/>
      <c r="AY5" s="354"/>
      <c r="AZ5" s="354"/>
      <c r="BA5" s="354"/>
      <c r="BB5" s="354"/>
      <c r="BC5" s="354"/>
      <c r="BD5" s="354"/>
      <c r="BE5" s="354"/>
      <c r="BF5" s="354"/>
      <c r="BG5" s="354"/>
      <c r="BH5" s="354"/>
      <c r="BI5" s="354"/>
      <c r="BJ5" s="354"/>
      <c r="BK5" s="354"/>
      <c r="BL5" s="354"/>
      <c r="BM5" s="354"/>
      <c r="BN5" s="354"/>
      <c r="BO5" s="354"/>
      <c r="BP5" s="354"/>
      <c r="BQ5" s="354"/>
      <c r="BR5" s="354"/>
      <c r="BS5" s="354"/>
      <c r="BT5" s="354"/>
      <c r="BU5" s="354"/>
      <c r="BV5" s="354"/>
      <c r="BW5" s="354"/>
      <c r="BX5" s="354"/>
      <c r="BY5" s="354"/>
      <c r="BZ5" s="354"/>
      <c r="CA5" s="354"/>
      <c r="CB5" s="354"/>
      <c r="CC5" s="354"/>
      <c r="CD5" s="354"/>
      <c r="CE5" s="354"/>
      <c r="CF5" s="354"/>
      <c r="CG5" s="354"/>
      <c r="CH5" s="354"/>
      <c r="CI5" s="354"/>
      <c r="CJ5" s="354"/>
      <c r="CK5" s="354"/>
      <c r="CL5" s="354"/>
      <c r="CM5" s="354"/>
      <c r="CN5" s="354"/>
      <c r="CO5" s="354"/>
      <c r="CP5" s="354"/>
      <c r="CQ5" s="354"/>
      <c r="CR5" s="354"/>
      <c r="CS5" s="354"/>
      <c r="CT5" s="354"/>
      <c r="CU5" s="354"/>
      <c r="CV5" s="354"/>
      <c r="CW5" s="354"/>
      <c r="CX5" s="354"/>
      <c r="CY5" s="354"/>
      <c r="CZ5" s="354"/>
      <c r="DA5" s="354"/>
      <c r="DB5" s="354"/>
      <c r="DC5" s="354"/>
      <c r="DD5" s="354"/>
      <c r="DE5" s="354"/>
      <c r="DF5" s="354"/>
      <c r="DG5" s="354"/>
      <c r="DH5" s="354"/>
      <c r="DI5" s="354"/>
      <c r="DJ5" s="354"/>
      <c r="DK5" s="354"/>
      <c r="DL5" s="354"/>
      <c r="DM5" s="354"/>
      <c r="DN5" s="354"/>
      <c r="DO5" s="354"/>
      <c r="DP5" s="354"/>
      <c r="DQ5" s="354"/>
      <c r="DR5" s="354"/>
      <c r="DS5" s="354"/>
      <c r="DT5" s="6"/>
      <c r="DU5" s="6"/>
      <c r="DV5" s="6"/>
      <c r="DW5" s="7"/>
    </row>
    <row r="6" spans="1:133" ht="20.25" customHeight="1" thickBot="1" x14ac:dyDescent="0.3"/>
    <row r="7" spans="1:133" s="11" customFormat="1" ht="18.75" customHeight="1" thickBot="1" x14ac:dyDescent="0.25">
      <c r="A7" s="355" t="s">
        <v>1</v>
      </c>
      <c r="B7" s="358" t="s">
        <v>2</v>
      </c>
      <c r="C7" s="358" t="s">
        <v>3</v>
      </c>
      <c r="D7" s="355" t="s">
        <v>236</v>
      </c>
      <c r="E7" s="355" t="s">
        <v>235</v>
      </c>
      <c r="F7" s="355" t="s">
        <v>5</v>
      </c>
      <c r="G7" s="355" t="s">
        <v>6</v>
      </c>
      <c r="H7" s="355" t="s">
        <v>7</v>
      </c>
      <c r="I7" s="361" t="s">
        <v>8</v>
      </c>
      <c r="J7" s="362"/>
      <c r="K7" s="362" t="s">
        <v>9</v>
      </c>
      <c r="L7" s="362"/>
      <c r="M7" s="362" t="s">
        <v>10</v>
      </c>
      <c r="N7" s="362"/>
      <c r="O7" s="362" t="s">
        <v>11</v>
      </c>
      <c r="P7" s="365"/>
      <c r="Q7" s="367" t="s">
        <v>12</v>
      </c>
      <c r="R7" s="368"/>
      <c r="S7" s="368"/>
      <c r="T7" s="368"/>
      <c r="U7" s="368"/>
      <c r="V7" s="368"/>
      <c r="W7" s="368"/>
      <c r="X7" s="368"/>
      <c r="Y7" s="368"/>
      <c r="Z7" s="368"/>
      <c r="AA7" s="368"/>
      <c r="AB7" s="368"/>
      <c r="AC7" s="368"/>
      <c r="AD7" s="368"/>
      <c r="AE7" s="368"/>
      <c r="AF7" s="368"/>
      <c r="AG7" s="368"/>
      <c r="AH7" s="368"/>
      <c r="AI7" s="368"/>
      <c r="AJ7" s="368"/>
      <c r="AK7" s="368"/>
      <c r="AL7" s="368"/>
      <c r="AM7" s="368"/>
      <c r="AN7" s="369"/>
      <c r="AO7" s="368"/>
      <c r="AP7" s="368"/>
      <c r="AQ7" s="368"/>
      <c r="AR7" s="368"/>
      <c r="AS7" s="368"/>
      <c r="AT7" s="368"/>
      <c r="AU7" s="368"/>
      <c r="AV7" s="368"/>
      <c r="AW7" s="368"/>
      <c r="AX7" s="368"/>
      <c r="AY7" s="368"/>
      <c r="AZ7" s="368"/>
      <c r="BA7" s="368"/>
      <c r="BB7" s="368"/>
      <c r="BC7" s="368"/>
      <c r="BD7" s="368"/>
      <c r="BE7" s="368"/>
      <c r="BF7" s="368"/>
      <c r="BG7" s="368"/>
      <c r="BH7" s="368"/>
      <c r="BI7" s="368"/>
      <c r="BJ7" s="368"/>
      <c r="BK7" s="368"/>
      <c r="BL7" s="368"/>
      <c r="BM7" s="368"/>
      <c r="BN7" s="368"/>
      <c r="BO7" s="368"/>
      <c r="BP7" s="368"/>
      <c r="BQ7" s="368"/>
      <c r="BR7" s="368"/>
      <c r="BS7" s="368"/>
      <c r="BT7" s="368"/>
      <c r="BU7" s="368"/>
      <c r="BV7" s="368"/>
      <c r="BW7" s="368"/>
      <c r="BX7" s="368"/>
      <c r="BY7" s="368"/>
      <c r="BZ7" s="368"/>
      <c r="CA7" s="368"/>
      <c r="CB7" s="368"/>
      <c r="CC7" s="368"/>
      <c r="CD7" s="368"/>
      <c r="CE7" s="368"/>
      <c r="CF7" s="368"/>
      <c r="CG7" s="368"/>
      <c r="CH7" s="368"/>
      <c r="CI7" s="368"/>
      <c r="CJ7" s="368"/>
      <c r="CK7" s="368"/>
      <c r="CL7" s="368"/>
      <c r="CM7" s="368"/>
      <c r="CN7" s="368"/>
      <c r="CO7" s="368"/>
      <c r="CP7" s="368"/>
      <c r="CQ7" s="368"/>
      <c r="CR7" s="368"/>
      <c r="CS7" s="368"/>
      <c r="CT7" s="368"/>
      <c r="CU7" s="368"/>
      <c r="CV7" s="368"/>
      <c r="CW7" s="368"/>
      <c r="CX7" s="368"/>
      <c r="CY7" s="368"/>
      <c r="CZ7" s="368"/>
      <c r="DA7" s="368"/>
      <c r="DB7" s="368"/>
      <c r="DC7" s="368"/>
      <c r="DD7" s="368"/>
      <c r="DE7" s="368"/>
      <c r="DF7" s="368"/>
      <c r="DG7" s="368"/>
      <c r="DH7" s="368"/>
      <c r="DI7" s="367"/>
      <c r="DJ7" s="368"/>
      <c r="DK7" s="368"/>
      <c r="DL7" s="368"/>
      <c r="DM7" s="368"/>
      <c r="DN7" s="368"/>
      <c r="DO7" s="368"/>
      <c r="DP7" s="368"/>
      <c r="DQ7" s="368"/>
      <c r="DR7" s="368"/>
      <c r="DS7" s="369"/>
      <c r="DT7" s="370"/>
      <c r="DU7" s="373"/>
      <c r="DV7" s="373"/>
      <c r="DW7" s="373"/>
    </row>
    <row r="8" spans="1:133" s="11" customFormat="1" ht="24" customHeight="1" thickBot="1" x14ac:dyDescent="0.25">
      <c r="A8" s="356"/>
      <c r="B8" s="359"/>
      <c r="C8" s="359"/>
      <c r="D8" s="356"/>
      <c r="E8" s="356"/>
      <c r="F8" s="356"/>
      <c r="G8" s="356"/>
      <c r="H8" s="356"/>
      <c r="I8" s="363"/>
      <c r="J8" s="364"/>
      <c r="K8" s="364"/>
      <c r="L8" s="364"/>
      <c r="M8" s="364"/>
      <c r="N8" s="364"/>
      <c r="O8" s="364"/>
      <c r="P8" s="366"/>
      <c r="Q8" s="376" t="str">
        <f>AO8</f>
        <v>Январь</v>
      </c>
      <c r="R8" s="377"/>
      <c r="S8" s="376" t="str">
        <f>AU8</f>
        <v>Февраль</v>
      </c>
      <c r="T8" s="377"/>
      <c r="U8" s="376" t="str">
        <f>BA8</f>
        <v>Март</v>
      </c>
      <c r="V8" s="377"/>
      <c r="W8" s="376" t="str">
        <f>BG8</f>
        <v>Апрель</v>
      </c>
      <c r="X8" s="377"/>
      <c r="Y8" s="376" t="str">
        <f>BM8</f>
        <v>Май</v>
      </c>
      <c r="Z8" s="377"/>
      <c r="AA8" s="376" t="str">
        <f>BS8</f>
        <v>Июнь</v>
      </c>
      <c r="AB8" s="377"/>
      <c r="AC8" s="376" t="str">
        <f>BY8</f>
        <v>Июль</v>
      </c>
      <c r="AD8" s="377"/>
      <c r="AE8" s="376" t="str">
        <f>CE8</f>
        <v>Август</v>
      </c>
      <c r="AF8" s="377"/>
      <c r="AG8" s="376" t="str">
        <f>CK8</f>
        <v>Сентябрь</v>
      </c>
      <c r="AH8" s="377"/>
      <c r="AI8" s="376" t="str">
        <f>CQ8</f>
        <v>Октябрь</v>
      </c>
      <c r="AJ8" s="377"/>
      <c r="AK8" s="376" t="str">
        <f>CW8</f>
        <v>Ноябрь</v>
      </c>
      <c r="AL8" s="377"/>
      <c r="AM8" s="376" t="str">
        <f>DC8</f>
        <v>Декабрь</v>
      </c>
      <c r="AN8" s="377"/>
      <c r="AO8" s="390" t="s">
        <v>13</v>
      </c>
      <c r="AP8" s="384"/>
      <c r="AQ8" s="384"/>
      <c r="AR8" s="384"/>
      <c r="AS8" s="384"/>
      <c r="AT8" s="385"/>
      <c r="AU8" s="390" t="s">
        <v>14</v>
      </c>
      <c r="AV8" s="384"/>
      <c r="AW8" s="384"/>
      <c r="AX8" s="384"/>
      <c r="AY8" s="384"/>
      <c r="AZ8" s="385"/>
      <c r="BA8" s="390" t="s">
        <v>15</v>
      </c>
      <c r="BB8" s="384"/>
      <c r="BC8" s="384"/>
      <c r="BD8" s="384"/>
      <c r="BE8" s="384"/>
      <c r="BF8" s="385"/>
      <c r="BG8" s="390" t="s">
        <v>16</v>
      </c>
      <c r="BH8" s="384"/>
      <c r="BI8" s="384"/>
      <c r="BJ8" s="384"/>
      <c r="BK8" s="384"/>
      <c r="BL8" s="385"/>
      <c r="BM8" s="390" t="s">
        <v>17</v>
      </c>
      <c r="BN8" s="384"/>
      <c r="BO8" s="384"/>
      <c r="BP8" s="384"/>
      <c r="BQ8" s="384"/>
      <c r="BR8" s="385"/>
      <c r="BS8" s="390" t="s">
        <v>18</v>
      </c>
      <c r="BT8" s="384"/>
      <c r="BU8" s="384"/>
      <c r="BV8" s="384"/>
      <c r="BW8" s="384"/>
      <c r="BX8" s="385"/>
      <c r="BY8" s="390" t="s">
        <v>19</v>
      </c>
      <c r="BZ8" s="384"/>
      <c r="CA8" s="384"/>
      <c r="CB8" s="384"/>
      <c r="CC8" s="384"/>
      <c r="CD8" s="385"/>
      <c r="CE8" s="390" t="s">
        <v>20</v>
      </c>
      <c r="CF8" s="384"/>
      <c r="CG8" s="384"/>
      <c r="CH8" s="384"/>
      <c r="CI8" s="384"/>
      <c r="CJ8" s="385"/>
      <c r="CK8" s="390" t="s">
        <v>21</v>
      </c>
      <c r="CL8" s="384"/>
      <c r="CM8" s="384"/>
      <c r="CN8" s="384"/>
      <c r="CO8" s="384"/>
      <c r="CP8" s="385"/>
      <c r="CQ8" s="390" t="s">
        <v>22</v>
      </c>
      <c r="CR8" s="384"/>
      <c r="CS8" s="384"/>
      <c r="CT8" s="384"/>
      <c r="CU8" s="384"/>
      <c r="CV8" s="385"/>
      <c r="CW8" s="390" t="s">
        <v>23</v>
      </c>
      <c r="CX8" s="384"/>
      <c r="CY8" s="384"/>
      <c r="CZ8" s="384"/>
      <c r="DA8" s="384"/>
      <c r="DB8" s="385"/>
      <c r="DC8" s="390" t="s">
        <v>24</v>
      </c>
      <c r="DD8" s="384"/>
      <c r="DE8" s="384"/>
      <c r="DF8" s="384"/>
      <c r="DG8" s="384"/>
      <c r="DH8" s="385"/>
      <c r="DI8" s="378" t="s">
        <v>25</v>
      </c>
      <c r="DJ8" s="379"/>
      <c r="DK8" s="379"/>
      <c r="DL8" s="379"/>
      <c r="DM8" s="380"/>
      <c r="DN8" s="381" t="s">
        <v>26</v>
      </c>
      <c r="DO8" s="381"/>
      <c r="DP8" s="381"/>
      <c r="DQ8" s="382" t="s">
        <v>27</v>
      </c>
      <c r="DR8" s="384" t="s">
        <v>28</v>
      </c>
      <c r="DS8" s="385" t="s">
        <v>29</v>
      </c>
      <c r="DT8" s="371"/>
      <c r="DU8" s="374"/>
      <c r="DV8" s="374"/>
      <c r="DW8" s="374"/>
    </row>
    <row r="9" spans="1:133" s="11" customFormat="1" ht="53.25" customHeight="1" x14ac:dyDescent="0.2">
      <c r="A9" s="356"/>
      <c r="B9" s="359"/>
      <c r="C9" s="359"/>
      <c r="D9" s="356"/>
      <c r="E9" s="356"/>
      <c r="F9" s="356"/>
      <c r="G9" s="356"/>
      <c r="H9" s="356"/>
      <c r="I9" s="12" t="s">
        <v>30</v>
      </c>
      <c r="J9" s="13" t="s">
        <v>31</v>
      </c>
      <c r="K9" s="12" t="s">
        <v>30</v>
      </c>
      <c r="L9" s="13" t="s">
        <v>31</v>
      </c>
      <c r="M9" s="12" t="s">
        <v>30</v>
      </c>
      <c r="N9" s="13" t="s">
        <v>31</v>
      </c>
      <c r="O9" s="12" t="s">
        <v>30</v>
      </c>
      <c r="P9" s="13" t="s">
        <v>31</v>
      </c>
      <c r="Q9" s="387" t="s">
        <v>32</v>
      </c>
      <c r="R9" s="366" t="s">
        <v>33</v>
      </c>
      <c r="S9" s="387" t="s">
        <v>32</v>
      </c>
      <c r="T9" s="366" t="s">
        <v>33</v>
      </c>
      <c r="U9" s="387" t="s">
        <v>32</v>
      </c>
      <c r="V9" s="366" t="s">
        <v>33</v>
      </c>
      <c r="W9" s="387" t="s">
        <v>32</v>
      </c>
      <c r="X9" s="366" t="s">
        <v>33</v>
      </c>
      <c r="Y9" s="387" t="s">
        <v>32</v>
      </c>
      <c r="Z9" s="366" t="s">
        <v>33</v>
      </c>
      <c r="AA9" s="387" t="s">
        <v>32</v>
      </c>
      <c r="AB9" s="366" t="s">
        <v>33</v>
      </c>
      <c r="AC9" s="387" t="s">
        <v>32</v>
      </c>
      <c r="AD9" s="366" t="s">
        <v>33</v>
      </c>
      <c r="AE9" s="387" t="s">
        <v>32</v>
      </c>
      <c r="AF9" s="366" t="s">
        <v>33</v>
      </c>
      <c r="AG9" s="387" t="s">
        <v>32</v>
      </c>
      <c r="AH9" s="366" t="s">
        <v>33</v>
      </c>
      <c r="AI9" s="387" t="s">
        <v>32</v>
      </c>
      <c r="AJ9" s="366" t="s">
        <v>33</v>
      </c>
      <c r="AK9" s="387" t="s">
        <v>32</v>
      </c>
      <c r="AL9" s="366" t="s">
        <v>33</v>
      </c>
      <c r="AM9" s="387" t="s">
        <v>32</v>
      </c>
      <c r="AN9" s="366" t="s">
        <v>33</v>
      </c>
      <c r="AO9" s="391" t="s">
        <v>34</v>
      </c>
      <c r="AP9" s="393" t="s">
        <v>35</v>
      </c>
      <c r="AQ9" s="393" t="s">
        <v>36</v>
      </c>
      <c r="AR9" s="393" t="s">
        <v>37</v>
      </c>
      <c r="AS9" s="393" t="s">
        <v>38</v>
      </c>
      <c r="AT9" s="395" t="s">
        <v>39</v>
      </c>
      <c r="AU9" s="391" t="s">
        <v>34</v>
      </c>
      <c r="AV9" s="393" t="s">
        <v>35</v>
      </c>
      <c r="AW9" s="393" t="s">
        <v>36</v>
      </c>
      <c r="AX9" s="393" t="s">
        <v>37</v>
      </c>
      <c r="AY9" s="393" t="s">
        <v>38</v>
      </c>
      <c r="AZ9" s="395" t="s">
        <v>39</v>
      </c>
      <c r="BA9" s="391" t="s">
        <v>34</v>
      </c>
      <c r="BB9" s="393" t="s">
        <v>35</v>
      </c>
      <c r="BC9" s="393" t="s">
        <v>36</v>
      </c>
      <c r="BD9" s="393" t="s">
        <v>37</v>
      </c>
      <c r="BE9" s="393" t="s">
        <v>38</v>
      </c>
      <c r="BF9" s="395" t="s">
        <v>39</v>
      </c>
      <c r="BG9" s="391" t="s">
        <v>34</v>
      </c>
      <c r="BH9" s="393" t="s">
        <v>35</v>
      </c>
      <c r="BI9" s="393" t="s">
        <v>36</v>
      </c>
      <c r="BJ9" s="393" t="s">
        <v>37</v>
      </c>
      <c r="BK9" s="393" t="s">
        <v>38</v>
      </c>
      <c r="BL9" s="395" t="s">
        <v>39</v>
      </c>
      <c r="BM9" s="391" t="s">
        <v>34</v>
      </c>
      <c r="BN9" s="393" t="s">
        <v>35</v>
      </c>
      <c r="BO9" s="393" t="s">
        <v>36</v>
      </c>
      <c r="BP9" s="393" t="s">
        <v>37</v>
      </c>
      <c r="BQ9" s="393" t="s">
        <v>38</v>
      </c>
      <c r="BR9" s="395" t="s">
        <v>39</v>
      </c>
      <c r="BS9" s="391" t="s">
        <v>34</v>
      </c>
      <c r="BT9" s="393" t="s">
        <v>35</v>
      </c>
      <c r="BU9" s="393" t="s">
        <v>36</v>
      </c>
      <c r="BV9" s="393" t="s">
        <v>37</v>
      </c>
      <c r="BW9" s="393" t="s">
        <v>38</v>
      </c>
      <c r="BX9" s="395" t="s">
        <v>39</v>
      </c>
      <c r="BY9" s="391" t="s">
        <v>34</v>
      </c>
      <c r="BZ9" s="393" t="s">
        <v>35</v>
      </c>
      <c r="CA9" s="393" t="s">
        <v>36</v>
      </c>
      <c r="CB9" s="393" t="s">
        <v>37</v>
      </c>
      <c r="CC9" s="393" t="s">
        <v>38</v>
      </c>
      <c r="CD9" s="395" t="s">
        <v>39</v>
      </c>
      <c r="CE9" s="391" t="s">
        <v>34</v>
      </c>
      <c r="CF9" s="393" t="s">
        <v>35</v>
      </c>
      <c r="CG9" s="393" t="s">
        <v>36</v>
      </c>
      <c r="CH9" s="393" t="s">
        <v>37</v>
      </c>
      <c r="CI9" s="393" t="s">
        <v>38</v>
      </c>
      <c r="CJ9" s="395" t="s">
        <v>39</v>
      </c>
      <c r="CK9" s="391" t="s">
        <v>34</v>
      </c>
      <c r="CL9" s="393" t="s">
        <v>35</v>
      </c>
      <c r="CM9" s="393" t="s">
        <v>36</v>
      </c>
      <c r="CN9" s="393" t="s">
        <v>37</v>
      </c>
      <c r="CO9" s="393" t="s">
        <v>38</v>
      </c>
      <c r="CP9" s="395" t="s">
        <v>39</v>
      </c>
      <c r="CQ9" s="391" t="s">
        <v>34</v>
      </c>
      <c r="CR9" s="393" t="s">
        <v>35</v>
      </c>
      <c r="CS9" s="393" t="s">
        <v>36</v>
      </c>
      <c r="CT9" s="393" t="s">
        <v>37</v>
      </c>
      <c r="CU9" s="393" t="s">
        <v>38</v>
      </c>
      <c r="CV9" s="395" t="s">
        <v>39</v>
      </c>
      <c r="CW9" s="391" t="s">
        <v>34</v>
      </c>
      <c r="CX9" s="393" t="s">
        <v>35</v>
      </c>
      <c r="CY9" s="393" t="s">
        <v>36</v>
      </c>
      <c r="CZ9" s="393" t="s">
        <v>37</v>
      </c>
      <c r="DA9" s="393" t="s">
        <v>38</v>
      </c>
      <c r="DB9" s="395" t="s">
        <v>39</v>
      </c>
      <c r="DC9" s="391" t="s">
        <v>34</v>
      </c>
      <c r="DD9" s="393" t="s">
        <v>35</v>
      </c>
      <c r="DE9" s="393" t="s">
        <v>36</v>
      </c>
      <c r="DF9" s="393" t="s">
        <v>37</v>
      </c>
      <c r="DG9" s="393" t="s">
        <v>38</v>
      </c>
      <c r="DH9" s="395" t="s">
        <v>39</v>
      </c>
      <c r="DI9" s="387" t="s">
        <v>34</v>
      </c>
      <c r="DJ9" s="404" t="s">
        <v>35</v>
      </c>
      <c r="DK9" s="364" t="s">
        <v>36</v>
      </c>
      <c r="DL9" s="364" t="s">
        <v>37</v>
      </c>
      <c r="DM9" s="404" t="s">
        <v>38</v>
      </c>
      <c r="DN9" s="400" t="s">
        <v>40</v>
      </c>
      <c r="DO9" s="400" t="s">
        <v>41</v>
      </c>
      <c r="DP9" s="400" t="s">
        <v>42</v>
      </c>
      <c r="DQ9" s="383"/>
      <c r="DR9" s="381"/>
      <c r="DS9" s="386"/>
      <c r="DT9" s="371"/>
      <c r="DU9" s="374"/>
      <c r="DV9" s="374"/>
      <c r="DW9" s="374"/>
    </row>
    <row r="10" spans="1:133" s="17" customFormat="1" ht="27.75" customHeight="1" thickBot="1" x14ac:dyDescent="0.3">
      <c r="A10" s="357"/>
      <c r="B10" s="360"/>
      <c r="C10" s="360"/>
      <c r="D10" s="357"/>
      <c r="E10" s="357"/>
      <c r="F10" s="357"/>
      <c r="G10" s="357"/>
      <c r="H10" s="357"/>
      <c r="I10" s="401" t="s">
        <v>43</v>
      </c>
      <c r="J10" s="402"/>
      <c r="K10" s="402" t="s">
        <v>44</v>
      </c>
      <c r="L10" s="402"/>
      <c r="M10" s="403" t="s">
        <v>37</v>
      </c>
      <c r="N10" s="403"/>
      <c r="O10" s="403" t="s">
        <v>45</v>
      </c>
      <c r="P10" s="389"/>
      <c r="Q10" s="388"/>
      <c r="R10" s="389"/>
      <c r="S10" s="388"/>
      <c r="T10" s="389"/>
      <c r="U10" s="388"/>
      <c r="V10" s="389"/>
      <c r="W10" s="388"/>
      <c r="X10" s="389"/>
      <c r="Y10" s="388"/>
      <c r="Z10" s="389"/>
      <c r="AA10" s="388"/>
      <c r="AB10" s="389"/>
      <c r="AC10" s="388"/>
      <c r="AD10" s="389"/>
      <c r="AE10" s="388"/>
      <c r="AF10" s="389"/>
      <c r="AG10" s="388"/>
      <c r="AH10" s="389"/>
      <c r="AI10" s="388"/>
      <c r="AJ10" s="389"/>
      <c r="AK10" s="388"/>
      <c r="AL10" s="389"/>
      <c r="AM10" s="388"/>
      <c r="AN10" s="389"/>
      <c r="AO10" s="392"/>
      <c r="AP10" s="394"/>
      <c r="AQ10" s="394"/>
      <c r="AR10" s="394"/>
      <c r="AS10" s="394"/>
      <c r="AT10" s="396"/>
      <c r="AU10" s="392"/>
      <c r="AV10" s="394"/>
      <c r="AW10" s="394"/>
      <c r="AX10" s="394"/>
      <c r="AY10" s="394"/>
      <c r="AZ10" s="396"/>
      <c r="BA10" s="392"/>
      <c r="BB10" s="394"/>
      <c r="BC10" s="394"/>
      <c r="BD10" s="394"/>
      <c r="BE10" s="394"/>
      <c r="BF10" s="396"/>
      <c r="BG10" s="392"/>
      <c r="BH10" s="394"/>
      <c r="BI10" s="394"/>
      <c r="BJ10" s="394"/>
      <c r="BK10" s="394"/>
      <c r="BL10" s="396"/>
      <c r="BM10" s="392"/>
      <c r="BN10" s="394"/>
      <c r="BO10" s="394"/>
      <c r="BP10" s="394"/>
      <c r="BQ10" s="394"/>
      <c r="BR10" s="396"/>
      <c r="BS10" s="392"/>
      <c r="BT10" s="394"/>
      <c r="BU10" s="394"/>
      <c r="BV10" s="394"/>
      <c r="BW10" s="394"/>
      <c r="BX10" s="396"/>
      <c r="BY10" s="392"/>
      <c r="BZ10" s="394"/>
      <c r="CA10" s="394"/>
      <c r="CB10" s="394"/>
      <c r="CC10" s="394"/>
      <c r="CD10" s="396"/>
      <c r="CE10" s="392"/>
      <c r="CF10" s="394"/>
      <c r="CG10" s="394"/>
      <c r="CH10" s="394"/>
      <c r="CI10" s="394"/>
      <c r="CJ10" s="396"/>
      <c r="CK10" s="392"/>
      <c r="CL10" s="394"/>
      <c r="CM10" s="394"/>
      <c r="CN10" s="394"/>
      <c r="CO10" s="394"/>
      <c r="CP10" s="396"/>
      <c r="CQ10" s="392"/>
      <c r="CR10" s="394"/>
      <c r="CS10" s="394"/>
      <c r="CT10" s="394"/>
      <c r="CU10" s="394"/>
      <c r="CV10" s="396"/>
      <c r="CW10" s="392"/>
      <c r="CX10" s="394"/>
      <c r="CY10" s="394"/>
      <c r="CZ10" s="394"/>
      <c r="DA10" s="394"/>
      <c r="DB10" s="396"/>
      <c r="DC10" s="392"/>
      <c r="DD10" s="394"/>
      <c r="DE10" s="394"/>
      <c r="DF10" s="394"/>
      <c r="DG10" s="394"/>
      <c r="DH10" s="396"/>
      <c r="DI10" s="388"/>
      <c r="DJ10" s="405"/>
      <c r="DK10" s="364"/>
      <c r="DL10" s="364"/>
      <c r="DM10" s="404"/>
      <c r="DN10" s="381"/>
      <c r="DO10" s="381"/>
      <c r="DP10" s="381"/>
      <c r="DQ10" s="14" t="s">
        <v>46</v>
      </c>
      <c r="DR10" s="15" t="s">
        <v>46</v>
      </c>
      <c r="DS10" s="16" t="s">
        <v>46</v>
      </c>
      <c r="DT10" s="372"/>
      <c r="DU10" s="375"/>
      <c r="DV10" s="375"/>
      <c r="DW10" s="375"/>
    </row>
    <row r="11" spans="1:133" s="38" customFormat="1" ht="12" customHeight="1" thickBot="1" x14ac:dyDescent="0.3">
      <c r="A11" s="19">
        <v>1</v>
      </c>
      <c r="B11" s="18">
        <f>A11+1</f>
        <v>2</v>
      </c>
      <c r="C11" s="20">
        <f t="shared" ref="C11:BN11" si="0">B11+1</f>
        <v>3</v>
      </c>
      <c r="D11" s="21">
        <f t="shared" si="0"/>
        <v>4</v>
      </c>
      <c r="E11" s="21">
        <f t="shared" si="0"/>
        <v>5</v>
      </c>
      <c r="F11" s="21">
        <f t="shared" si="0"/>
        <v>6</v>
      </c>
      <c r="G11" s="21">
        <f t="shared" si="0"/>
        <v>7</v>
      </c>
      <c r="H11" s="22">
        <f t="shared" si="0"/>
        <v>8</v>
      </c>
      <c r="I11" s="23">
        <f t="shared" si="0"/>
        <v>9</v>
      </c>
      <c r="J11" s="24">
        <f t="shared" si="0"/>
        <v>10</v>
      </c>
      <c r="K11" s="24">
        <f t="shared" si="0"/>
        <v>11</v>
      </c>
      <c r="L11" s="24">
        <f t="shared" si="0"/>
        <v>12</v>
      </c>
      <c r="M11" s="25">
        <f t="shared" si="0"/>
        <v>13</v>
      </c>
      <c r="N11" s="25">
        <f t="shared" si="0"/>
        <v>14</v>
      </c>
      <c r="O11" s="25">
        <f t="shared" si="0"/>
        <v>15</v>
      </c>
      <c r="P11" s="26">
        <f t="shared" si="0"/>
        <v>16</v>
      </c>
      <c r="Q11" s="27">
        <f t="shared" si="0"/>
        <v>17</v>
      </c>
      <c r="R11" s="26">
        <f t="shared" si="0"/>
        <v>18</v>
      </c>
      <c r="S11" s="27">
        <f t="shared" si="0"/>
        <v>19</v>
      </c>
      <c r="T11" s="26">
        <f t="shared" si="0"/>
        <v>20</v>
      </c>
      <c r="U11" s="27">
        <f t="shared" si="0"/>
        <v>21</v>
      </c>
      <c r="V11" s="26">
        <f t="shared" si="0"/>
        <v>22</v>
      </c>
      <c r="W11" s="27">
        <f t="shared" si="0"/>
        <v>23</v>
      </c>
      <c r="X11" s="26">
        <f t="shared" si="0"/>
        <v>24</v>
      </c>
      <c r="Y11" s="27">
        <f t="shared" si="0"/>
        <v>25</v>
      </c>
      <c r="Z11" s="26">
        <f t="shared" si="0"/>
        <v>26</v>
      </c>
      <c r="AA11" s="27">
        <f t="shared" si="0"/>
        <v>27</v>
      </c>
      <c r="AB11" s="26">
        <f t="shared" si="0"/>
        <v>28</v>
      </c>
      <c r="AC11" s="27">
        <f t="shared" si="0"/>
        <v>29</v>
      </c>
      <c r="AD11" s="26">
        <f t="shared" si="0"/>
        <v>30</v>
      </c>
      <c r="AE11" s="27">
        <f t="shared" si="0"/>
        <v>31</v>
      </c>
      <c r="AF11" s="26">
        <f t="shared" si="0"/>
        <v>32</v>
      </c>
      <c r="AG11" s="27">
        <f t="shared" si="0"/>
        <v>33</v>
      </c>
      <c r="AH11" s="26">
        <f t="shared" si="0"/>
        <v>34</v>
      </c>
      <c r="AI11" s="27">
        <f t="shared" si="0"/>
        <v>35</v>
      </c>
      <c r="AJ11" s="26">
        <f t="shared" si="0"/>
        <v>36</v>
      </c>
      <c r="AK11" s="27">
        <f t="shared" si="0"/>
        <v>37</v>
      </c>
      <c r="AL11" s="26">
        <f t="shared" si="0"/>
        <v>38</v>
      </c>
      <c r="AM11" s="27">
        <f t="shared" si="0"/>
        <v>39</v>
      </c>
      <c r="AN11" s="26">
        <f t="shared" si="0"/>
        <v>40</v>
      </c>
      <c r="AO11" s="27">
        <f t="shared" si="0"/>
        <v>41</v>
      </c>
      <c r="AP11" s="28">
        <f t="shared" si="0"/>
        <v>42</v>
      </c>
      <c r="AQ11" s="28">
        <f t="shared" si="0"/>
        <v>43</v>
      </c>
      <c r="AR11" s="28">
        <f t="shared" si="0"/>
        <v>44</v>
      </c>
      <c r="AS11" s="28">
        <f t="shared" si="0"/>
        <v>45</v>
      </c>
      <c r="AT11" s="29">
        <f t="shared" si="0"/>
        <v>46</v>
      </c>
      <c r="AU11" s="27">
        <f t="shared" si="0"/>
        <v>47</v>
      </c>
      <c r="AV11" s="28">
        <f t="shared" si="0"/>
        <v>48</v>
      </c>
      <c r="AW11" s="28">
        <f t="shared" si="0"/>
        <v>49</v>
      </c>
      <c r="AX11" s="28">
        <f t="shared" si="0"/>
        <v>50</v>
      </c>
      <c r="AY11" s="28">
        <f t="shared" si="0"/>
        <v>51</v>
      </c>
      <c r="AZ11" s="29">
        <f t="shared" si="0"/>
        <v>52</v>
      </c>
      <c r="BA11" s="27">
        <f t="shared" si="0"/>
        <v>53</v>
      </c>
      <c r="BB11" s="28">
        <f t="shared" si="0"/>
        <v>54</v>
      </c>
      <c r="BC11" s="28">
        <f t="shared" si="0"/>
        <v>55</v>
      </c>
      <c r="BD11" s="28">
        <f t="shared" si="0"/>
        <v>56</v>
      </c>
      <c r="BE11" s="28">
        <f t="shared" si="0"/>
        <v>57</v>
      </c>
      <c r="BF11" s="29">
        <f t="shared" si="0"/>
        <v>58</v>
      </c>
      <c r="BG11" s="27">
        <f t="shared" si="0"/>
        <v>59</v>
      </c>
      <c r="BH11" s="28">
        <f t="shared" si="0"/>
        <v>60</v>
      </c>
      <c r="BI11" s="28">
        <f t="shared" si="0"/>
        <v>61</v>
      </c>
      <c r="BJ11" s="28">
        <f t="shared" si="0"/>
        <v>62</v>
      </c>
      <c r="BK11" s="28">
        <f t="shared" si="0"/>
        <v>63</v>
      </c>
      <c r="BL11" s="29">
        <f t="shared" si="0"/>
        <v>64</v>
      </c>
      <c r="BM11" s="27">
        <f t="shared" si="0"/>
        <v>65</v>
      </c>
      <c r="BN11" s="28">
        <f t="shared" si="0"/>
        <v>66</v>
      </c>
      <c r="BO11" s="28">
        <f t="shared" ref="BO11:DS11" si="1">BN11+1</f>
        <v>67</v>
      </c>
      <c r="BP11" s="28">
        <f t="shared" si="1"/>
        <v>68</v>
      </c>
      <c r="BQ11" s="28">
        <f t="shared" si="1"/>
        <v>69</v>
      </c>
      <c r="BR11" s="29">
        <f t="shared" si="1"/>
        <v>70</v>
      </c>
      <c r="BS11" s="27">
        <f t="shared" si="1"/>
        <v>71</v>
      </c>
      <c r="BT11" s="28">
        <f t="shared" si="1"/>
        <v>72</v>
      </c>
      <c r="BU11" s="28">
        <f t="shared" si="1"/>
        <v>73</v>
      </c>
      <c r="BV11" s="28">
        <f t="shared" si="1"/>
        <v>74</v>
      </c>
      <c r="BW11" s="28">
        <f t="shared" si="1"/>
        <v>75</v>
      </c>
      <c r="BX11" s="29">
        <f t="shared" si="1"/>
        <v>76</v>
      </c>
      <c r="BY11" s="27">
        <f t="shared" si="1"/>
        <v>77</v>
      </c>
      <c r="BZ11" s="28">
        <f t="shared" si="1"/>
        <v>78</v>
      </c>
      <c r="CA11" s="28">
        <f t="shared" si="1"/>
        <v>79</v>
      </c>
      <c r="CB11" s="28">
        <f t="shared" si="1"/>
        <v>80</v>
      </c>
      <c r="CC11" s="28">
        <f t="shared" si="1"/>
        <v>81</v>
      </c>
      <c r="CD11" s="29">
        <f t="shared" si="1"/>
        <v>82</v>
      </c>
      <c r="CE11" s="27">
        <f t="shared" si="1"/>
        <v>83</v>
      </c>
      <c r="CF11" s="28">
        <f t="shared" si="1"/>
        <v>84</v>
      </c>
      <c r="CG11" s="28">
        <f t="shared" si="1"/>
        <v>85</v>
      </c>
      <c r="CH11" s="28">
        <f t="shared" si="1"/>
        <v>86</v>
      </c>
      <c r="CI11" s="28">
        <f t="shared" si="1"/>
        <v>87</v>
      </c>
      <c r="CJ11" s="29">
        <f t="shared" si="1"/>
        <v>88</v>
      </c>
      <c r="CK11" s="27">
        <f t="shared" si="1"/>
        <v>89</v>
      </c>
      <c r="CL11" s="28">
        <f t="shared" si="1"/>
        <v>90</v>
      </c>
      <c r="CM11" s="28">
        <f t="shared" si="1"/>
        <v>91</v>
      </c>
      <c r="CN11" s="28">
        <f t="shared" si="1"/>
        <v>92</v>
      </c>
      <c r="CO11" s="28">
        <f t="shared" si="1"/>
        <v>93</v>
      </c>
      <c r="CP11" s="29">
        <f t="shared" si="1"/>
        <v>94</v>
      </c>
      <c r="CQ11" s="27">
        <f t="shared" si="1"/>
        <v>95</v>
      </c>
      <c r="CR11" s="28">
        <f t="shared" si="1"/>
        <v>96</v>
      </c>
      <c r="CS11" s="28">
        <f t="shared" si="1"/>
        <v>97</v>
      </c>
      <c r="CT11" s="28">
        <f t="shared" si="1"/>
        <v>98</v>
      </c>
      <c r="CU11" s="28">
        <f t="shared" si="1"/>
        <v>99</v>
      </c>
      <c r="CV11" s="29">
        <f t="shared" si="1"/>
        <v>100</v>
      </c>
      <c r="CW11" s="27">
        <f t="shared" si="1"/>
        <v>101</v>
      </c>
      <c r="CX11" s="28">
        <f t="shared" si="1"/>
        <v>102</v>
      </c>
      <c r="CY11" s="28">
        <f t="shared" si="1"/>
        <v>103</v>
      </c>
      <c r="CZ11" s="28">
        <f t="shared" si="1"/>
        <v>104</v>
      </c>
      <c r="DA11" s="28">
        <f t="shared" si="1"/>
        <v>105</v>
      </c>
      <c r="DB11" s="29">
        <f t="shared" si="1"/>
        <v>106</v>
      </c>
      <c r="DC11" s="27">
        <f t="shared" si="1"/>
        <v>107</v>
      </c>
      <c r="DD11" s="28">
        <f t="shared" si="1"/>
        <v>108</v>
      </c>
      <c r="DE11" s="28">
        <f t="shared" si="1"/>
        <v>109</v>
      </c>
      <c r="DF11" s="28">
        <f t="shared" si="1"/>
        <v>110</v>
      </c>
      <c r="DG11" s="28">
        <f t="shared" si="1"/>
        <v>111</v>
      </c>
      <c r="DH11" s="29">
        <f t="shared" si="1"/>
        <v>112</v>
      </c>
      <c r="DI11" s="27">
        <f t="shared" si="1"/>
        <v>113</v>
      </c>
      <c r="DJ11" s="30">
        <f t="shared" si="1"/>
        <v>114</v>
      </c>
      <c r="DK11" s="31">
        <f>DJ11+1</f>
        <v>115</v>
      </c>
      <c r="DL11" s="31">
        <f t="shared" si="1"/>
        <v>116</v>
      </c>
      <c r="DM11" s="32">
        <f t="shared" si="1"/>
        <v>117</v>
      </c>
      <c r="DN11" s="33">
        <f t="shared" si="1"/>
        <v>118</v>
      </c>
      <c r="DO11" s="34">
        <f t="shared" si="1"/>
        <v>119</v>
      </c>
      <c r="DP11" s="34">
        <f t="shared" si="1"/>
        <v>120</v>
      </c>
      <c r="DQ11" s="35">
        <f>DP11+1</f>
        <v>121</v>
      </c>
      <c r="DR11" s="36">
        <f t="shared" si="1"/>
        <v>122</v>
      </c>
      <c r="DS11" s="36">
        <f t="shared" si="1"/>
        <v>123</v>
      </c>
      <c r="DT11" s="37"/>
      <c r="DU11" s="37"/>
      <c r="DV11" s="37"/>
      <c r="DW11" s="37"/>
    </row>
    <row r="12" spans="1:133" s="70" customFormat="1" ht="33" customHeight="1" x14ac:dyDescent="0.2">
      <c r="A12" s="39" t="s">
        <v>47</v>
      </c>
      <c r="B12" s="40" t="s">
        <v>48</v>
      </c>
      <c r="C12" s="41">
        <v>701</v>
      </c>
      <c r="D12" s="42" t="s">
        <v>49</v>
      </c>
      <c r="E12" s="43" t="s">
        <v>50</v>
      </c>
      <c r="F12" s="44"/>
      <c r="G12" s="45"/>
      <c r="H12" s="45" t="s">
        <v>51</v>
      </c>
      <c r="I12" s="46">
        <f>'[5]Маршруты, объемы'!$C$19</f>
        <v>8</v>
      </c>
      <c r="J12" s="44">
        <f t="shared" ref="J12:J24" si="2">I12</f>
        <v>8</v>
      </c>
      <c r="K12" s="44">
        <v>11</v>
      </c>
      <c r="L12" s="44">
        <f t="shared" ref="L12:L24" si="3">K12</f>
        <v>11</v>
      </c>
      <c r="M12" s="44">
        <f>'[5]Маршруты, объемы'!$C$17/2</f>
        <v>53.3</v>
      </c>
      <c r="N12" s="44">
        <f t="shared" ref="N12:N24" si="4">M12</f>
        <v>53.3</v>
      </c>
      <c r="O12" s="44">
        <f>'[5]Маршруты, объемы'!$B$8/35*'[5]Маршруты, объемы'!$C$16</f>
        <v>5.5714285714285712</v>
      </c>
      <c r="P12" s="47">
        <f t="shared" ref="P12:P24" si="5">O12</f>
        <v>5.5714285714285712</v>
      </c>
      <c r="Q12" s="46">
        <v>0</v>
      </c>
      <c r="R12" s="47">
        <v>0</v>
      </c>
      <c r="S12" s="48">
        <v>0</v>
      </c>
      <c r="T12" s="44">
        <v>0</v>
      </c>
      <c r="U12" s="46">
        <v>0</v>
      </c>
      <c r="V12" s="47">
        <v>0</v>
      </c>
      <c r="W12" s="49">
        <v>10</v>
      </c>
      <c r="X12" s="50">
        <v>10</v>
      </c>
      <c r="Y12" s="46">
        <v>0</v>
      </c>
      <c r="Z12" s="47">
        <v>0</v>
      </c>
      <c r="AA12" s="46">
        <v>0</v>
      </c>
      <c r="AB12" s="47">
        <v>0</v>
      </c>
      <c r="AC12" s="46">
        <v>0</v>
      </c>
      <c r="AD12" s="47">
        <v>0</v>
      </c>
      <c r="AE12" s="46">
        <v>0</v>
      </c>
      <c r="AF12" s="47">
        <v>0</v>
      </c>
      <c r="AG12" s="46">
        <v>0</v>
      </c>
      <c r="AH12" s="47">
        <v>0</v>
      </c>
      <c r="AI12" s="46">
        <v>0</v>
      </c>
      <c r="AJ12" s="47">
        <v>0</v>
      </c>
      <c r="AK12" s="46">
        <v>0</v>
      </c>
      <c r="AL12" s="47">
        <v>0</v>
      </c>
      <c r="AM12" s="46">
        <v>0</v>
      </c>
      <c r="AN12" s="47">
        <v>0</v>
      </c>
      <c r="AO12" s="51">
        <f t="shared" ref="AO12:AP24" si="6">Q12</f>
        <v>0</v>
      </c>
      <c r="AP12" s="52">
        <f t="shared" si="6"/>
        <v>0</v>
      </c>
      <c r="AQ12" s="53">
        <f t="shared" ref="AQ12:AQ24" si="7">AO12*$I12*$K12+AP12*$J12*$L12</f>
        <v>0</v>
      </c>
      <c r="AR12" s="53">
        <f t="shared" ref="AR12:AR24" si="8">AO12*$I12*$M12+AP12*$J12*$N12</f>
        <v>0</v>
      </c>
      <c r="AS12" s="53">
        <f t="shared" ref="AS12:AS24" si="9">AO12*$I12*$O12+AP12*$J12*$P12</f>
        <v>0</v>
      </c>
      <c r="AT12" s="54">
        <f t="shared" ref="AT12:AT24" si="10">AQ12*$DN12+AR12*$DO12+AS12*$DP12</f>
        <v>0</v>
      </c>
      <c r="AU12" s="51">
        <f t="shared" ref="AU12:AV24" si="11">S12</f>
        <v>0</v>
      </c>
      <c r="AV12" s="52">
        <f t="shared" si="11"/>
        <v>0</v>
      </c>
      <c r="AW12" s="53">
        <f t="shared" ref="AW12:AW24" si="12">AU12*$I12*$K12+AV12*$J12*$L12</f>
        <v>0</v>
      </c>
      <c r="AX12" s="53">
        <f t="shared" ref="AX12:AX24" si="13">AU12*$I12*$M12+AV12*$J12*$N12</f>
        <v>0</v>
      </c>
      <c r="AY12" s="53">
        <f t="shared" ref="AY12:AY24" si="14">AU12*$I12*$O12+AV12*$J12*$P12</f>
        <v>0</v>
      </c>
      <c r="AZ12" s="54">
        <f t="shared" ref="AZ12:AZ24" si="15">AW12*$DN12+AX12*$DO12+AY12*$DP12</f>
        <v>0</v>
      </c>
      <c r="BA12" s="51">
        <f t="shared" ref="BA12:BB24" si="16">U12</f>
        <v>0</v>
      </c>
      <c r="BB12" s="52">
        <f t="shared" si="16"/>
        <v>0</v>
      </c>
      <c r="BC12" s="53">
        <f t="shared" ref="BC12:BC24" si="17">BA12*$I12*$K12+BB12*$J12*$L12</f>
        <v>0</v>
      </c>
      <c r="BD12" s="53">
        <f t="shared" ref="BD12:BD24" si="18">BA12*$I12*$M12+BB12*$J12*$N12</f>
        <v>0</v>
      </c>
      <c r="BE12" s="53">
        <f t="shared" ref="BE12:BE24" si="19">BA12*$I12*$O12+BB12*$J12*$P12</f>
        <v>0</v>
      </c>
      <c r="BF12" s="54">
        <f t="shared" ref="BF12:BF24" si="20">BC12*$DN12+BD12*$DO12+BE12*$DP12</f>
        <v>0</v>
      </c>
      <c r="BG12" s="51">
        <f t="shared" ref="BG12:BH24" si="21">W12</f>
        <v>10</v>
      </c>
      <c r="BH12" s="52">
        <f t="shared" si="21"/>
        <v>10</v>
      </c>
      <c r="BI12" s="53">
        <f t="shared" ref="BI12:BI24" si="22">BG12*$I12*$K12+BH12*$J12*$L12</f>
        <v>1760</v>
      </c>
      <c r="BJ12" s="53">
        <f t="shared" ref="BJ12:BJ24" si="23">BG12*$I12*$M12+BH12*$J12*$N12</f>
        <v>8528</v>
      </c>
      <c r="BK12" s="53">
        <f t="shared" ref="BK12:BK24" si="24">BG12*$I12*$O12+BH12*$J12*$P12</f>
        <v>891.42857142857133</v>
      </c>
      <c r="BL12" s="54">
        <f t="shared" ref="BL12:BL24" si="25">BI12*$DN12+BJ12*$DO12+BK12*$DP12</f>
        <v>0</v>
      </c>
      <c r="BM12" s="51">
        <f t="shared" ref="BM12:BN24" si="26">Y12</f>
        <v>0</v>
      </c>
      <c r="BN12" s="52">
        <f t="shared" si="26"/>
        <v>0</v>
      </c>
      <c r="BO12" s="53">
        <f t="shared" ref="BO12:BO24" si="27">BM12*$I12*$K12+BN12*$J12*$L12</f>
        <v>0</v>
      </c>
      <c r="BP12" s="53">
        <f t="shared" ref="BP12:BP24" si="28">BM12*$I12*$M12+BN12*$J12*$N12</f>
        <v>0</v>
      </c>
      <c r="BQ12" s="53">
        <f t="shared" ref="BQ12:BQ24" si="29">BM12*$I12*$O12+BN12*$J12*$P12</f>
        <v>0</v>
      </c>
      <c r="BR12" s="54">
        <f t="shared" ref="BR12:BR24" si="30">BO12*$DN12+BP12*$DO12+BQ12*$DP12</f>
        <v>0</v>
      </c>
      <c r="BS12" s="51">
        <f t="shared" ref="BS12:BT24" si="31">AA12</f>
        <v>0</v>
      </c>
      <c r="BT12" s="52">
        <f t="shared" si="31"/>
        <v>0</v>
      </c>
      <c r="BU12" s="53">
        <f t="shared" ref="BU12:BU24" si="32">BS12*$I12*$K12+BT12*$J12*$L12</f>
        <v>0</v>
      </c>
      <c r="BV12" s="53">
        <f t="shared" ref="BV12:BV24" si="33">BS12*$I12*$M12+BT12*$J12*$N12</f>
        <v>0</v>
      </c>
      <c r="BW12" s="53">
        <f t="shared" ref="BW12:BW24" si="34">BS12*$I12*$O12+BT12*$J12*$P12</f>
        <v>0</v>
      </c>
      <c r="BX12" s="54">
        <f t="shared" ref="BX12:BX24" si="35">BU12*$DN12+BV12*$DO12+BW12*$DP12</f>
        <v>0</v>
      </c>
      <c r="BY12" s="51">
        <f t="shared" ref="BY12:BZ24" si="36">AC12</f>
        <v>0</v>
      </c>
      <c r="BZ12" s="52">
        <f t="shared" si="36"/>
        <v>0</v>
      </c>
      <c r="CA12" s="53">
        <f t="shared" ref="CA12:CA24" si="37">BY12*$I12*$K12+BZ12*$J12*$L12</f>
        <v>0</v>
      </c>
      <c r="CB12" s="53">
        <f t="shared" ref="CB12:CB24" si="38">BY12*$I12*$M12+BZ12*$J12*$N12</f>
        <v>0</v>
      </c>
      <c r="CC12" s="53">
        <f t="shared" ref="CC12:CC24" si="39">BY12*$I12*$O12+BZ12*$J12*$P12</f>
        <v>0</v>
      </c>
      <c r="CD12" s="54">
        <f t="shared" ref="CD12:CD24" si="40">CA12*$DN12+CB12*$DO12+CC12*$DP12</f>
        <v>0</v>
      </c>
      <c r="CE12" s="51">
        <f t="shared" ref="CE12:CF24" si="41">AE12</f>
        <v>0</v>
      </c>
      <c r="CF12" s="52">
        <f t="shared" si="41"/>
        <v>0</v>
      </c>
      <c r="CG12" s="53">
        <f t="shared" ref="CG12:CG24" si="42">CE12*$I12*$K12+CF12*$J12*$L12</f>
        <v>0</v>
      </c>
      <c r="CH12" s="53">
        <f t="shared" ref="CH12:CH24" si="43">CE12*$I12*$M12+CF12*$J12*$N12</f>
        <v>0</v>
      </c>
      <c r="CI12" s="53">
        <f t="shared" ref="CI12:CI24" si="44">CE12*$I12*$O12+CF12*$J12*$P12</f>
        <v>0</v>
      </c>
      <c r="CJ12" s="54">
        <f t="shared" ref="CJ12:CJ24" si="45">CG12*$DN12+CH12*$DO12+CI12*$DP12</f>
        <v>0</v>
      </c>
      <c r="CK12" s="51">
        <f t="shared" ref="CK12:CL24" si="46">AG12</f>
        <v>0</v>
      </c>
      <c r="CL12" s="52">
        <f t="shared" si="46"/>
        <v>0</v>
      </c>
      <c r="CM12" s="53">
        <f t="shared" ref="CM12:CM24" si="47">CK12*$I12*$K12+CL12*$J12*$L12</f>
        <v>0</v>
      </c>
      <c r="CN12" s="53">
        <f t="shared" ref="CN12:CN24" si="48">CK12*$I12*$M12+CL12*$J12*$N12</f>
        <v>0</v>
      </c>
      <c r="CO12" s="53">
        <f t="shared" ref="CO12:CO24" si="49">CK12*$I12*$O12+CL12*$J12*$P12</f>
        <v>0</v>
      </c>
      <c r="CP12" s="54">
        <f t="shared" ref="CP12:CP24" si="50">CM12*$DN12+CN12*$DO12+CO12*$DP12</f>
        <v>0</v>
      </c>
      <c r="CQ12" s="51">
        <f t="shared" ref="CQ12:CR24" si="51">AI12</f>
        <v>0</v>
      </c>
      <c r="CR12" s="52">
        <f t="shared" si="51"/>
        <v>0</v>
      </c>
      <c r="CS12" s="53">
        <f t="shared" ref="CS12:CS24" si="52">CQ12*$I12*$K12+CR12*$J12*$L12</f>
        <v>0</v>
      </c>
      <c r="CT12" s="53">
        <f t="shared" ref="CT12:CT24" si="53">CQ12*$I12*$M12+CR12*$J12*$N12</f>
        <v>0</v>
      </c>
      <c r="CU12" s="53">
        <f t="shared" ref="CU12:CU24" si="54">CQ12*$I12*$O12+CR12*$J12*$P12</f>
        <v>0</v>
      </c>
      <c r="CV12" s="54">
        <f t="shared" ref="CV12:CV24" si="55">CS12*$DN12+CT12*$DO12+CU12*$DP12</f>
        <v>0</v>
      </c>
      <c r="CW12" s="51">
        <f t="shared" ref="CW12:CX24" si="56">AK12</f>
        <v>0</v>
      </c>
      <c r="CX12" s="52">
        <f t="shared" si="56"/>
        <v>0</v>
      </c>
      <c r="CY12" s="53">
        <f t="shared" ref="CY12:CY24" si="57">CW12*$I12*$K12+CX12*$J12*$L12</f>
        <v>0</v>
      </c>
      <c r="CZ12" s="53">
        <f t="shared" ref="CZ12:CZ24" si="58">CW12*$I12*$M12+CX12*$J12*$N12</f>
        <v>0</v>
      </c>
      <c r="DA12" s="53">
        <f t="shared" ref="DA12:DA24" si="59">CW12*$I12*$O12+CX12*$J12*$P12</f>
        <v>0</v>
      </c>
      <c r="DB12" s="55">
        <f t="shared" ref="DB12:DB24" si="60">CY12*$DN12+CZ12*$DO12+DA12*$DP12</f>
        <v>0</v>
      </c>
      <c r="DC12" s="51">
        <f t="shared" ref="DC12:DD24" si="61">AM12</f>
        <v>0</v>
      </c>
      <c r="DD12" s="52">
        <f t="shared" si="61"/>
        <v>0</v>
      </c>
      <c r="DE12" s="53">
        <f t="shared" ref="DE12:DE24" si="62">DC12*$I12*$K12+DD12*$J12*$L12</f>
        <v>0</v>
      </c>
      <c r="DF12" s="53">
        <f t="shared" ref="DF12:DF24" si="63">DC12*$I12*$M12+DD12*$J12*$N12</f>
        <v>0</v>
      </c>
      <c r="DG12" s="53">
        <f t="shared" ref="DG12:DG24" si="64">DC12*$I12*$O12+DD12*$J12*$P12</f>
        <v>0</v>
      </c>
      <c r="DH12" s="55">
        <f t="shared" ref="DH12:DH24" si="65">DE12*$DN12+DF12*$DO12+DG12*$DP12</f>
        <v>0</v>
      </c>
      <c r="DI12" s="56">
        <f t="shared" ref="DI12:DM24" si="66">DC12+CW12+CQ12+CK12+CE12+BY12+BS12+BM12+BG12+BA12+AU12+AO12</f>
        <v>10</v>
      </c>
      <c r="DJ12" s="57">
        <f t="shared" si="66"/>
        <v>10</v>
      </c>
      <c r="DK12" s="58">
        <f t="shared" si="66"/>
        <v>1760</v>
      </c>
      <c r="DL12" s="58">
        <f t="shared" si="66"/>
        <v>8528</v>
      </c>
      <c r="DM12" s="59">
        <f t="shared" si="66"/>
        <v>891.42857142857133</v>
      </c>
      <c r="DN12" s="60">
        <f>VLOOKUP($D12,Прайс!$B:$E,2,0)</f>
        <v>0</v>
      </c>
      <c r="DO12" s="61">
        <f>VLOOKUP($D12,Прайс!$B:$E,3,0)</f>
        <v>0</v>
      </c>
      <c r="DP12" s="62">
        <f>VLOOKUP($D12,Прайс!$B:$E,4,0)</f>
        <v>0</v>
      </c>
      <c r="DQ12" s="63">
        <f t="shared" ref="DQ12:DQ24" si="67">DN12*DK12+DO12*DL12+DP12*DM12</f>
        <v>0</v>
      </c>
      <c r="DR12" s="64">
        <f t="shared" ref="DR12:DR24" si="68">DQ12*18%</f>
        <v>0</v>
      </c>
      <c r="DS12" s="65">
        <f t="shared" ref="DS12:DS24" si="69">DR12+DQ12</f>
        <v>0</v>
      </c>
      <c r="DT12" s="66"/>
      <c r="DU12" s="67"/>
      <c r="DV12" s="67"/>
      <c r="DW12" s="68"/>
      <c r="DX12" s="69"/>
      <c r="EB12" s="71"/>
      <c r="EC12" s="69"/>
    </row>
    <row r="13" spans="1:133" s="70" customFormat="1" ht="33" customHeight="1" x14ac:dyDescent="0.2">
      <c r="A13" s="72" t="s">
        <v>47</v>
      </c>
      <c r="B13" s="73" t="s">
        <v>48</v>
      </c>
      <c r="C13" s="74">
        <v>701</v>
      </c>
      <c r="D13" s="75" t="s">
        <v>52</v>
      </c>
      <c r="E13" s="76" t="s">
        <v>53</v>
      </c>
      <c r="F13" s="77"/>
      <c r="G13" s="78"/>
      <c r="H13" s="78" t="s">
        <v>51</v>
      </c>
      <c r="I13" s="79">
        <f>'[5]Маршруты, объемы'!$C$22</f>
        <v>1</v>
      </c>
      <c r="J13" s="77">
        <f t="shared" si="2"/>
        <v>1</v>
      </c>
      <c r="K13" s="77">
        <v>11</v>
      </c>
      <c r="L13" s="77">
        <f t="shared" si="3"/>
        <v>11</v>
      </c>
      <c r="M13" s="77">
        <f>'[5]Маршруты, объемы'!$C$23</f>
        <v>2</v>
      </c>
      <c r="N13" s="77">
        <f t="shared" si="4"/>
        <v>2</v>
      </c>
      <c r="O13" s="77">
        <f>'[5]Маршруты, объемы'!$C$24</f>
        <v>10</v>
      </c>
      <c r="P13" s="80">
        <f t="shared" si="5"/>
        <v>10</v>
      </c>
      <c r="Q13" s="79">
        <v>0</v>
      </c>
      <c r="R13" s="80">
        <v>0</v>
      </c>
      <c r="S13" s="81">
        <v>0</v>
      </c>
      <c r="T13" s="77">
        <v>0</v>
      </c>
      <c r="U13" s="79">
        <v>0</v>
      </c>
      <c r="V13" s="80">
        <v>0</v>
      </c>
      <c r="W13" s="82">
        <v>10</v>
      </c>
      <c r="X13" s="83">
        <v>10</v>
      </c>
      <c r="Y13" s="79">
        <v>0</v>
      </c>
      <c r="Z13" s="80">
        <v>0</v>
      </c>
      <c r="AA13" s="79">
        <v>0</v>
      </c>
      <c r="AB13" s="80">
        <v>0</v>
      </c>
      <c r="AC13" s="79">
        <v>0</v>
      </c>
      <c r="AD13" s="80">
        <v>0</v>
      </c>
      <c r="AE13" s="79">
        <v>0</v>
      </c>
      <c r="AF13" s="80">
        <v>0</v>
      </c>
      <c r="AG13" s="79">
        <v>0</v>
      </c>
      <c r="AH13" s="80">
        <v>0</v>
      </c>
      <c r="AI13" s="79">
        <v>0</v>
      </c>
      <c r="AJ13" s="80">
        <v>0</v>
      </c>
      <c r="AK13" s="79">
        <v>0</v>
      </c>
      <c r="AL13" s="80">
        <v>0</v>
      </c>
      <c r="AM13" s="79">
        <v>0</v>
      </c>
      <c r="AN13" s="80">
        <v>0</v>
      </c>
      <c r="AO13" s="84">
        <f t="shared" si="6"/>
        <v>0</v>
      </c>
      <c r="AP13" s="85">
        <f t="shared" si="6"/>
        <v>0</v>
      </c>
      <c r="AQ13" s="86">
        <f t="shared" si="7"/>
        <v>0</v>
      </c>
      <c r="AR13" s="86">
        <f t="shared" si="8"/>
        <v>0</v>
      </c>
      <c r="AS13" s="86">
        <f t="shared" si="9"/>
        <v>0</v>
      </c>
      <c r="AT13" s="87">
        <f t="shared" si="10"/>
        <v>0</v>
      </c>
      <c r="AU13" s="84">
        <f t="shared" si="11"/>
        <v>0</v>
      </c>
      <c r="AV13" s="85">
        <f t="shared" si="11"/>
        <v>0</v>
      </c>
      <c r="AW13" s="86">
        <f t="shared" si="12"/>
        <v>0</v>
      </c>
      <c r="AX13" s="86">
        <f t="shared" si="13"/>
        <v>0</v>
      </c>
      <c r="AY13" s="86">
        <f t="shared" si="14"/>
        <v>0</v>
      </c>
      <c r="AZ13" s="87">
        <f t="shared" si="15"/>
        <v>0</v>
      </c>
      <c r="BA13" s="84">
        <f t="shared" si="16"/>
        <v>0</v>
      </c>
      <c r="BB13" s="85">
        <f t="shared" si="16"/>
        <v>0</v>
      </c>
      <c r="BC13" s="86">
        <f t="shared" si="17"/>
        <v>0</v>
      </c>
      <c r="BD13" s="86">
        <f t="shared" si="18"/>
        <v>0</v>
      </c>
      <c r="BE13" s="86">
        <f t="shared" si="19"/>
        <v>0</v>
      </c>
      <c r="BF13" s="87">
        <f t="shared" si="20"/>
        <v>0</v>
      </c>
      <c r="BG13" s="84">
        <f t="shared" si="21"/>
        <v>10</v>
      </c>
      <c r="BH13" s="85">
        <f t="shared" si="21"/>
        <v>10</v>
      </c>
      <c r="BI13" s="86">
        <f t="shared" si="22"/>
        <v>220</v>
      </c>
      <c r="BJ13" s="86">
        <f t="shared" si="23"/>
        <v>40</v>
      </c>
      <c r="BK13" s="86">
        <f t="shared" si="24"/>
        <v>200</v>
      </c>
      <c r="BL13" s="87">
        <f t="shared" si="25"/>
        <v>0</v>
      </c>
      <c r="BM13" s="84">
        <f t="shared" si="26"/>
        <v>0</v>
      </c>
      <c r="BN13" s="85">
        <f t="shared" si="26"/>
        <v>0</v>
      </c>
      <c r="BO13" s="86">
        <f t="shared" si="27"/>
        <v>0</v>
      </c>
      <c r="BP13" s="86">
        <f t="shared" si="28"/>
        <v>0</v>
      </c>
      <c r="BQ13" s="86">
        <f t="shared" si="29"/>
        <v>0</v>
      </c>
      <c r="BR13" s="87">
        <f t="shared" si="30"/>
        <v>0</v>
      </c>
      <c r="BS13" s="84">
        <f t="shared" si="31"/>
        <v>0</v>
      </c>
      <c r="BT13" s="85">
        <f t="shared" si="31"/>
        <v>0</v>
      </c>
      <c r="BU13" s="86">
        <f t="shared" si="32"/>
        <v>0</v>
      </c>
      <c r="BV13" s="86">
        <f t="shared" si="33"/>
        <v>0</v>
      </c>
      <c r="BW13" s="86">
        <f t="shared" si="34"/>
        <v>0</v>
      </c>
      <c r="BX13" s="87">
        <f t="shared" si="35"/>
        <v>0</v>
      </c>
      <c r="BY13" s="84">
        <f t="shared" si="36"/>
        <v>0</v>
      </c>
      <c r="BZ13" s="85">
        <f t="shared" si="36"/>
        <v>0</v>
      </c>
      <c r="CA13" s="86">
        <f t="shared" si="37"/>
        <v>0</v>
      </c>
      <c r="CB13" s="86">
        <f t="shared" si="38"/>
        <v>0</v>
      </c>
      <c r="CC13" s="86">
        <f t="shared" si="39"/>
        <v>0</v>
      </c>
      <c r="CD13" s="87">
        <f t="shared" si="40"/>
        <v>0</v>
      </c>
      <c r="CE13" s="84">
        <f t="shared" si="41"/>
        <v>0</v>
      </c>
      <c r="CF13" s="85">
        <f t="shared" si="41"/>
        <v>0</v>
      </c>
      <c r="CG13" s="86">
        <f t="shared" si="42"/>
        <v>0</v>
      </c>
      <c r="CH13" s="86">
        <f t="shared" si="43"/>
        <v>0</v>
      </c>
      <c r="CI13" s="86">
        <f t="shared" si="44"/>
        <v>0</v>
      </c>
      <c r="CJ13" s="87">
        <f t="shared" si="45"/>
        <v>0</v>
      </c>
      <c r="CK13" s="84">
        <f t="shared" si="46"/>
        <v>0</v>
      </c>
      <c r="CL13" s="85">
        <f t="shared" si="46"/>
        <v>0</v>
      </c>
      <c r="CM13" s="86">
        <f t="shared" si="47"/>
        <v>0</v>
      </c>
      <c r="CN13" s="86">
        <f t="shared" si="48"/>
        <v>0</v>
      </c>
      <c r="CO13" s="86">
        <f t="shared" si="49"/>
        <v>0</v>
      </c>
      <c r="CP13" s="87">
        <f t="shared" si="50"/>
        <v>0</v>
      </c>
      <c r="CQ13" s="84">
        <f t="shared" si="51"/>
        <v>0</v>
      </c>
      <c r="CR13" s="85">
        <f t="shared" si="51"/>
        <v>0</v>
      </c>
      <c r="CS13" s="86">
        <f t="shared" si="52"/>
        <v>0</v>
      </c>
      <c r="CT13" s="86">
        <f t="shared" si="53"/>
        <v>0</v>
      </c>
      <c r="CU13" s="86">
        <f t="shared" si="54"/>
        <v>0</v>
      </c>
      <c r="CV13" s="87">
        <f t="shared" si="55"/>
        <v>0</v>
      </c>
      <c r="CW13" s="84">
        <f t="shared" si="56"/>
        <v>0</v>
      </c>
      <c r="CX13" s="85">
        <f t="shared" si="56"/>
        <v>0</v>
      </c>
      <c r="CY13" s="86">
        <f t="shared" si="57"/>
        <v>0</v>
      </c>
      <c r="CZ13" s="86">
        <f t="shared" si="58"/>
        <v>0</v>
      </c>
      <c r="DA13" s="86">
        <f t="shared" si="59"/>
        <v>0</v>
      </c>
      <c r="DB13" s="88">
        <f t="shared" si="60"/>
        <v>0</v>
      </c>
      <c r="DC13" s="84">
        <f t="shared" si="61"/>
        <v>0</v>
      </c>
      <c r="DD13" s="85">
        <f t="shared" si="61"/>
        <v>0</v>
      </c>
      <c r="DE13" s="86">
        <f t="shared" si="62"/>
        <v>0</v>
      </c>
      <c r="DF13" s="86">
        <f t="shared" si="63"/>
        <v>0</v>
      </c>
      <c r="DG13" s="86">
        <f t="shared" si="64"/>
        <v>0</v>
      </c>
      <c r="DH13" s="88">
        <f t="shared" si="65"/>
        <v>0</v>
      </c>
      <c r="DI13" s="89">
        <f t="shared" si="66"/>
        <v>10</v>
      </c>
      <c r="DJ13" s="90">
        <f t="shared" si="66"/>
        <v>10</v>
      </c>
      <c r="DK13" s="91">
        <f t="shared" si="66"/>
        <v>220</v>
      </c>
      <c r="DL13" s="91">
        <f t="shared" si="66"/>
        <v>40</v>
      </c>
      <c r="DM13" s="92">
        <f t="shared" si="66"/>
        <v>200</v>
      </c>
      <c r="DN13" s="93">
        <f>VLOOKUP($D13,Прайс!$B:$E,2,0)</f>
        <v>0</v>
      </c>
      <c r="DO13" s="94">
        <f>VLOOKUP($D13,Прайс!$B:$E,3,0)</f>
        <v>0</v>
      </c>
      <c r="DP13" s="95">
        <f>VLOOKUP($D13,Прайс!$B:$E,4,0)</f>
        <v>0</v>
      </c>
      <c r="DQ13" s="96">
        <f t="shared" si="67"/>
        <v>0</v>
      </c>
      <c r="DR13" s="97">
        <f t="shared" si="68"/>
        <v>0</v>
      </c>
      <c r="DS13" s="98">
        <f t="shared" si="69"/>
        <v>0</v>
      </c>
      <c r="DT13" s="66"/>
      <c r="DU13" s="67"/>
      <c r="DV13" s="67"/>
      <c r="DW13" s="68"/>
      <c r="DX13" s="69"/>
      <c r="EB13" s="71"/>
      <c r="EC13" s="69"/>
    </row>
    <row r="14" spans="1:133" s="70" customFormat="1" ht="33" customHeight="1" x14ac:dyDescent="0.2">
      <c r="A14" s="72" t="s">
        <v>47</v>
      </c>
      <c r="B14" s="73" t="s">
        <v>54</v>
      </c>
      <c r="C14" s="99">
        <v>302</v>
      </c>
      <c r="D14" s="75" t="s">
        <v>49</v>
      </c>
      <c r="E14" s="76" t="s">
        <v>50</v>
      </c>
      <c r="F14" s="77"/>
      <c r="G14" s="78"/>
      <c r="H14" s="78" t="s">
        <v>51</v>
      </c>
      <c r="I14" s="79">
        <f>'[5]Маршруты, объемы'!$B$19</f>
        <v>14</v>
      </c>
      <c r="J14" s="77">
        <f t="shared" si="2"/>
        <v>14</v>
      </c>
      <c r="K14" s="77">
        <v>11</v>
      </c>
      <c r="L14" s="77">
        <f t="shared" si="3"/>
        <v>11</v>
      </c>
      <c r="M14" s="77">
        <f>'[5]Маршруты, объемы'!$B$17/2</f>
        <v>113.39999999999999</v>
      </c>
      <c r="N14" s="77">
        <f t="shared" si="4"/>
        <v>113.39999999999999</v>
      </c>
      <c r="O14" s="77">
        <f>'[5]Маршруты, объемы'!$B$8/35*'[5]Маршруты, объемы'!$B$16</f>
        <v>3</v>
      </c>
      <c r="P14" s="80">
        <f t="shared" si="5"/>
        <v>3</v>
      </c>
      <c r="Q14" s="79">
        <v>0</v>
      </c>
      <c r="R14" s="80">
        <v>0</v>
      </c>
      <c r="S14" s="81">
        <v>0</v>
      </c>
      <c r="T14" s="77">
        <v>0</v>
      </c>
      <c r="U14" s="79">
        <v>0</v>
      </c>
      <c r="V14" s="80">
        <v>0</v>
      </c>
      <c r="W14" s="77">
        <v>0</v>
      </c>
      <c r="X14" s="80">
        <v>0</v>
      </c>
      <c r="Y14" s="82">
        <v>10</v>
      </c>
      <c r="Z14" s="83">
        <v>10</v>
      </c>
      <c r="AA14" s="79">
        <v>0</v>
      </c>
      <c r="AB14" s="80">
        <v>0</v>
      </c>
      <c r="AC14" s="79">
        <v>0</v>
      </c>
      <c r="AD14" s="80">
        <v>0</v>
      </c>
      <c r="AE14" s="79">
        <v>0</v>
      </c>
      <c r="AF14" s="80">
        <v>0</v>
      </c>
      <c r="AG14" s="79">
        <v>0</v>
      </c>
      <c r="AH14" s="80">
        <v>0</v>
      </c>
      <c r="AI14" s="79">
        <v>0</v>
      </c>
      <c r="AJ14" s="80">
        <v>0</v>
      </c>
      <c r="AK14" s="79">
        <v>0</v>
      </c>
      <c r="AL14" s="80">
        <v>0</v>
      </c>
      <c r="AM14" s="79">
        <v>0</v>
      </c>
      <c r="AN14" s="80">
        <v>0</v>
      </c>
      <c r="AO14" s="84">
        <f t="shared" si="6"/>
        <v>0</v>
      </c>
      <c r="AP14" s="85">
        <f t="shared" si="6"/>
        <v>0</v>
      </c>
      <c r="AQ14" s="86">
        <f t="shared" si="7"/>
        <v>0</v>
      </c>
      <c r="AR14" s="86">
        <f t="shared" si="8"/>
        <v>0</v>
      </c>
      <c r="AS14" s="86">
        <f t="shared" si="9"/>
        <v>0</v>
      </c>
      <c r="AT14" s="87">
        <f t="shared" si="10"/>
        <v>0</v>
      </c>
      <c r="AU14" s="84">
        <f t="shared" si="11"/>
        <v>0</v>
      </c>
      <c r="AV14" s="85">
        <f t="shared" si="11"/>
        <v>0</v>
      </c>
      <c r="AW14" s="86">
        <f t="shared" si="12"/>
        <v>0</v>
      </c>
      <c r="AX14" s="86">
        <f t="shared" si="13"/>
        <v>0</v>
      </c>
      <c r="AY14" s="86">
        <f t="shared" si="14"/>
        <v>0</v>
      </c>
      <c r="AZ14" s="87">
        <f t="shared" si="15"/>
        <v>0</v>
      </c>
      <c r="BA14" s="84">
        <f t="shared" si="16"/>
        <v>0</v>
      </c>
      <c r="BB14" s="85">
        <f t="shared" si="16"/>
        <v>0</v>
      </c>
      <c r="BC14" s="86">
        <f t="shared" si="17"/>
        <v>0</v>
      </c>
      <c r="BD14" s="86">
        <f t="shared" si="18"/>
        <v>0</v>
      </c>
      <c r="BE14" s="86">
        <f t="shared" si="19"/>
        <v>0</v>
      </c>
      <c r="BF14" s="87">
        <f t="shared" si="20"/>
        <v>0</v>
      </c>
      <c r="BG14" s="84">
        <f t="shared" si="21"/>
        <v>0</v>
      </c>
      <c r="BH14" s="85">
        <f t="shared" si="21"/>
        <v>0</v>
      </c>
      <c r="BI14" s="86">
        <f t="shared" si="22"/>
        <v>0</v>
      </c>
      <c r="BJ14" s="86">
        <f t="shared" si="23"/>
        <v>0</v>
      </c>
      <c r="BK14" s="86">
        <f t="shared" si="24"/>
        <v>0</v>
      </c>
      <c r="BL14" s="87">
        <f t="shared" si="25"/>
        <v>0</v>
      </c>
      <c r="BM14" s="84">
        <f t="shared" si="26"/>
        <v>10</v>
      </c>
      <c r="BN14" s="85">
        <f t="shared" si="26"/>
        <v>10</v>
      </c>
      <c r="BO14" s="86">
        <f t="shared" si="27"/>
        <v>3080</v>
      </c>
      <c r="BP14" s="86">
        <f t="shared" si="28"/>
        <v>31751.999999999996</v>
      </c>
      <c r="BQ14" s="86">
        <f t="shared" si="29"/>
        <v>840</v>
      </c>
      <c r="BR14" s="87">
        <f t="shared" si="30"/>
        <v>0</v>
      </c>
      <c r="BS14" s="84">
        <f t="shared" si="31"/>
        <v>0</v>
      </c>
      <c r="BT14" s="85">
        <f t="shared" si="31"/>
        <v>0</v>
      </c>
      <c r="BU14" s="86">
        <f t="shared" si="32"/>
        <v>0</v>
      </c>
      <c r="BV14" s="86">
        <f t="shared" si="33"/>
        <v>0</v>
      </c>
      <c r="BW14" s="86">
        <f t="shared" si="34"/>
        <v>0</v>
      </c>
      <c r="BX14" s="87">
        <f t="shared" si="35"/>
        <v>0</v>
      </c>
      <c r="BY14" s="84">
        <f t="shared" si="36"/>
        <v>0</v>
      </c>
      <c r="BZ14" s="85">
        <f t="shared" si="36"/>
        <v>0</v>
      </c>
      <c r="CA14" s="86">
        <f t="shared" si="37"/>
        <v>0</v>
      </c>
      <c r="CB14" s="86">
        <f t="shared" si="38"/>
        <v>0</v>
      </c>
      <c r="CC14" s="86">
        <f t="shared" si="39"/>
        <v>0</v>
      </c>
      <c r="CD14" s="87">
        <f t="shared" si="40"/>
        <v>0</v>
      </c>
      <c r="CE14" s="84">
        <f t="shared" si="41"/>
        <v>0</v>
      </c>
      <c r="CF14" s="85">
        <f t="shared" si="41"/>
        <v>0</v>
      </c>
      <c r="CG14" s="86">
        <f t="shared" si="42"/>
        <v>0</v>
      </c>
      <c r="CH14" s="86">
        <f t="shared" si="43"/>
        <v>0</v>
      </c>
      <c r="CI14" s="86">
        <f t="shared" si="44"/>
        <v>0</v>
      </c>
      <c r="CJ14" s="87">
        <f t="shared" si="45"/>
        <v>0</v>
      </c>
      <c r="CK14" s="84">
        <f t="shared" si="46"/>
        <v>0</v>
      </c>
      <c r="CL14" s="85">
        <f t="shared" si="46"/>
        <v>0</v>
      </c>
      <c r="CM14" s="86">
        <f t="shared" si="47"/>
        <v>0</v>
      </c>
      <c r="CN14" s="86">
        <f t="shared" si="48"/>
        <v>0</v>
      </c>
      <c r="CO14" s="86">
        <f t="shared" si="49"/>
        <v>0</v>
      </c>
      <c r="CP14" s="87">
        <f t="shared" si="50"/>
        <v>0</v>
      </c>
      <c r="CQ14" s="84">
        <f t="shared" si="51"/>
        <v>0</v>
      </c>
      <c r="CR14" s="85">
        <f t="shared" si="51"/>
        <v>0</v>
      </c>
      <c r="CS14" s="86">
        <f t="shared" si="52"/>
        <v>0</v>
      </c>
      <c r="CT14" s="86">
        <f t="shared" si="53"/>
        <v>0</v>
      </c>
      <c r="CU14" s="86">
        <f t="shared" si="54"/>
        <v>0</v>
      </c>
      <c r="CV14" s="87">
        <f t="shared" si="55"/>
        <v>0</v>
      </c>
      <c r="CW14" s="84">
        <f t="shared" si="56"/>
        <v>0</v>
      </c>
      <c r="CX14" s="85">
        <f t="shared" si="56"/>
        <v>0</v>
      </c>
      <c r="CY14" s="86">
        <f t="shared" si="57"/>
        <v>0</v>
      </c>
      <c r="CZ14" s="86">
        <f t="shared" si="58"/>
        <v>0</v>
      </c>
      <c r="DA14" s="86">
        <f t="shared" si="59"/>
        <v>0</v>
      </c>
      <c r="DB14" s="88">
        <f t="shared" si="60"/>
        <v>0</v>
      </c>
      <c r="DC14" s="84">
        <f t="shared" si="61"/>
        <v>0</v>
      </c>
      <c r="DD14" s="85">
        <f t="shared" si="61"/>
        <v>0</v>
      </c>
      <c r="DE14" s="86">
        <f t="shared" si="62"/>
        <v>0</v>
      </c>
      <c r="DF14" s="86">
        <f t="shared" si="63"/>
        <v>0</v>
      </c>
      <c r="DG14" s="86">
        <f t="shared" si="64"/>
        <v>0</v>
      </c>
      <c r="DH14" s="88">
        <f t="shared" si="65"/>
        <v>0</v>
      </c>
      <c r="DI14" s="89">
        <f t="shared" si="66"/>
        <v>10</v>
      </c>
      <c r="DJ14" s="90">
        <f t="shared" si="66"/>
        <v>10</v>
      </c>
      <c r="DK14" s="91">
        <f t="shared" si="66"/>
        <v>3080</v>
      </c>
      <c r="DL14" s="91">
        <f t="shared" si="66"/>
        <v>31751.999999999996</v>
      </c>
      <c r="DM14" s="92">
        <f t="shared" si="66"/>
        <v>840</v>
      </c>
      <c r="DN14" s="93">
        <f>VLOOKUP($D14,Прайс!$B:$E,2,0)</f>
        <v>0</v>
      </c>
      <c r="DO14" s="94">
        <f>VLOOKUP($D14,Прайс!$B:$E,3,0)</f>
        <v>0</v>
      </c>
      <c r="DP14" s="95">
        <f>VLOOKUP($D14,Прайс!$B:$E,4,0)</f>
        <v>0</v>
      </c>
      <c r="DQ14" s="96">
        <f t="shared" si="67"/>
        <v>0</v>
      </c>
      <c r="DR14" s="97">
        <f t="shared" si="68"/>
        <v>0</v>
      </c>
      <c r="DS14" s="98">
        <f t="shared" si="69"/>
        <v>0</v>
      </c>
      <c r="DT14" s="66"/>
      <c r="DU14" s="67"/>
      <c r="DV14" s="67"/>
      <c r="DW14" s="68"/>
      <c r="DX14" s="69"/>
      <c r="EB14" s="71"/>
      <c r="EC14" s="69"/>
    </row>
    <row r="15" spans="1:133" s="70" customFormat="1" ht="33" customHeight="1" x14ac:dyDescent="0.2">
      <c r="A15" s="72" t="s">
        <v>47</v>
      </c>
      <c r="B15" s="73" t="s">
        <v>54</v>
      </c>
      <c r="C15" s="99">
        <v>302</v>
      </c>
      <c r="D15" s="75" t="s">
        <v>52</v>
      </c>
      <c r="E15" s="76" t="s">
        <v>53</v>
      </c>
      <c r="F15" s="77"/>
      <c r="G15" s="78"/>
      <c r="H15" s="78" t="s">
        <v>51</v>
      </c>
      <c r="I15" s="79">
        <f>'[5]Маршруты, объемы'!$B$22</f>
        <v>1</v>
      </c>
      <c r="J15" s="77">
        <f t="shared" si="2"/>
        <v>1</v>
      </c>
      <c r="K15" s="77">
        <v>11</v>
      </c>
      <c r="L15" s="77">
        <f t="shared" si="3"/>
        <v>11</v>
      </c>
      <c r="M15" s="77">
        <f>'[5]Маршруты, объемы'!$B$23</f>
        <v>2</v>
      </c>
      <c r="N15" s="77">
        <f t="shared" si="4"/>
        <v>2</v>
      </c>
      <c r="O15" s="77">
        <f>'[5]Маршруты, объемы'!$B$24</f>
        <v>10</v>
      </c>
      <c r="P15" s="80">
        <f t="shared" si="5"/>
        <v>10</v>
      </c>
      <c r="Q15" s="79">
        <v>0</v>
      </c>
      <c r="R15" s="80">
        <v>0</v>
      </c>
      <c r="S15" s="81">
        <v>0</v>
      </c>
      <c r="T15" s="77">
        <v>0</v>
      </c>
      <c r="U15" s="79">
        <v>0</v>
      </c>
      <c r="V15" s="80">
        <v>0</v>
      </c>
      <c r="W15" s="77">
        <v>0</v>
      </c>
      <c r="X15" s="80">
        <v>0</v>
      </c>
      <c r="Y15" s="82">
        <v>10</v>
      </c>
      <c r="Z15" s="83">
        <v>10</v>
      </c>
      <c r="AA15" s="79">
        <v>0</v>
      </c>
      <c r="AB15" s="80">
        <v>0</v>
      </c>
      <c r="AC15" s="79">
        <v>0</v>
      </c>
      <c r="AD15" s="80">
        <v>0</v>
      </c>
      <c r="AE15" s="79">
        <v>0</v>
      </c>
      <c r="AF15" s="80">
        <v>0</v>
      </c>
      <c r="AG15" s="79">
        <v>0</v>
      </c>
      <c r="AH15" s="80">
        <v>0</v>
      </c>
      <c r="AI15" s="79">
        <v>0</v>
      </c>
      <c r="AJ15" s="80">
        <v>0</v>
      </c>
      <c r="AK15" s="79">
        <v>0</v>
      </c>
      <c r="AL15" s="80">
        <v>0</v>
      </c>
      <c r="AM15" s="79">
        <v>0</v>
      </c>
      <c r="AN15" s="80">
        <v>0</v>
      </c>
      <c r="AO15" s="84">
        <f t="shared" si="6"/>
        <v>0</v>
      </c>
      <c r="AP15" s="85">
        <f t="shared" si="6"/>
        <v>0</v>
      </c>
      <c r="AQ15" s="86">
        <f t="shared" si="7"/>
        <v>0</v>
      </c>
      <c r="AR15" s="86">
        <f t="shared" si="8"/>
        <v>0</v>
      </c>
      <c r="AS15" s="86">
        <f t="shared" si="9"/>
        <v>0</v>
      </c>
      <c r="AT15" s="87">
        <f t="shared" si="10"/>
        <v>0</v>
      </c>
      <c r="AU15" s="84">
        <f t="shared" si="11"/>
        <v>0</v>
      </c>
      <c r="AV15" s="85">
        <f t="shared" si="11"/>
        <v>0</v>
      </c>
      <c r="AW15" s="86">
        <f t="shared" si="12"/>
        <v>0</v>
      </c>
      <c r="AX15" s="86">
        <f t="shared" si="13"/>
        <v>0</v>
      </c>
      <c r="AY15" s="86">
        <f t="shared" si="14"/>
        <v>0</v>
      </c>
      <c r="AZ15" s="87">
        <f t="shared" si="15"/>
        <v>0</v>
      </c>
      <c r="BA15" s="84">
        <f t="shared" si="16"/>
        <v>0</v>
      </c>
      <c r="BB15" s="85">
        <f t="shared" si="16"/>
        <v>0</v>
      </c>
      <c r="BC15" s="86">
        <f t="shared" si="17"/>
        <v>0</v>
      </c>
      <c r="BD15" s="86">
        <f t="shared" si="18"/>
        <v>0</v>
      </c>
      <c r="BE15" s="86">
        <f t="shared" si="19"/>
        <v>0</v>
      </c>
      <c r="BF15" s="87">
        <f t="shared" si="20"/>
        <v>0</v>
      </c>
      <c r="BG15" s="84">
        <f t="shared" si="21"/>
        <v>0</v>
      </c>
      <c r="BH15" s="85">
        <f t="shared" si="21"/>
        <v>0</v>
      </c>
      <c r="BI15" s="86">
        <f t="shared" si="22"/>
        <v>0</v>
      </c>
      <c r="BJ15" s="86">
        <f t="shared" si="23"/>
        <v>0</v>
      </c>
      <c r="BK15" s="86">
        <f t="shared" si="24"/>
        <v>0</v>
      </c>
      <c r="BL15" s="87">
        <f t="shared" si="25"/>
        <v>0</v>
      </c>
      <c r="BM15" s="84">
        <f t="shared" si="26"/>
        <v>10</v>
      </c>
      <c r="BN15" s="85">
        <f t="shared" si="26"/>
        <v>10</v>
      </c>
      <c r="BO15" s="86">
        <f t="shared" si="27"/>
        <v>220</v>
      </c>
      <c r="BP15" s="86">
        <f t="shared" si="28"/>
        <v>40</v>
      </c>
      <c r="BQ15" s="86">
        <f t="shared" si="29"/>
        <v>200</v>
      </c>
      <c r="BR15" s="87">
        <f t="shared" si="30"/>
        <v>0</v>
      </c>
      <c r="BS15" s="84">
        <f t="shared" si="31"/>
        <v>0</v>
      </c>
      <c r="BT15" s="85">
        <f t="shared" si="31"/>
        <v>0</v>
      </c>
      <c r="BU15" s="86">
        <f t="shared" si="32"/>
        <v>0</v>
      </c>
      <c r="BV15" s="86">
        <f t="shared" si="33"/>
        <v>0</v>
      </c>
      <c r="BW15" s="86">
        <f t="shared" si="34"/>
        <v>0</v>
      </c>
      <c r="BX15" s="87">
        <f t="shared" si="35"/>
        <v>0</v>
      </c>
      <c r="BY15" s="84">
        <f t="shared" si="36"/>
        <v>0</v>
      </c>
      <c r="BZ15" s="85">
        <f t="shared" si="36"/>
        <v>0</v>
      </c>
      <c r="CA15" s="86">
        <f t="shared" si="37"/>
        <v>0</v>
      </c>
      <c r="CB15" s="86">
        <f t="shared" si="38"/>
        <v>0</v>
      </c>
      <c r="CC15" s="86">
        <f t="shared" si="39"/>
        <v>0</v>
      </c>
      <c r="CD15" s="87">
        <f t="shared" si="40"/>
        <v>0</v>
      </c>
      <c r="CE15" s="84">
        <f t="shared" si="41"/>
        <v>0</v>
      </c>
      <c r="CF15" s="85">
        <f t="shared" si="41"/>
        <v>0</v>
      </c>
      <c r="CG15" s="86">
        <f t="shared" si="42"/>
        <v>0</v>
      </c>
      <c r="CH15" s="86">
        <f t="shared" si="43"/>
        <v>0</v>
      </c>
      <c r="CI15" s="86">
        <f t="shared" si="44"/>
        <v>0</v>
      </c>
      <c r="CJ15" s="87">
        <f t="shared" si="45"/>
        <v>0</v>
      </c>
      <c r="CK15" s="84">
        <f t="shared" si="46"/>
        <v>0</v>
      </c>
      <c r="CL15" s="85">
        <f t="shared" si="46"/>
        <v>0</v>
      </c>
      <c r="CM15" s="86">
        <f t="shared" si="47"/>
        <v>0</v>
      </c>
      <c r="CN15" s="86">
        <f t="shared" si="48"/>
        <v>0</v>
      </c>
      <c r="CO15" s="86">
        <f t="shared" si="49"/>
        <v>0</v>
      </c>
      <c r="CP15" s="87">
        <f t="shared" si="50"/>
        <v>0</v>
      </c>
      <c r="CQ15" s="84">
        <f t="shared" si="51"/>
        <v>0</v>
      </c>
      <c r="CR15" s="85">
        <f t="shared" si="51"/>
        <v>0</v>
      </c>
      <c r="CS15" s="86">
        <f t="shared" si="52"/>
        <v>0</v>
      </c>
      <c r="CT15" s="86">
        <f t="shared" si="53"/>
        <v>0</v>
      </c>
      <c r="CU15" s="86">
        <f t="shared" si="54"/>
        <v>0</v>
      </c>
      <c r="CV15" s="87">
        <f t="shared" si="55"/>
        <v>0</v>
      </c>
      <c r="CW15" s="84">
        <f t="shared" si="56"/>
        <v>0</v>
      </c>
      <c r="CX15" s="85">
        <f t="shared" si="56"/>
        <v>0</v>
      </c>
      <c r="CY15" s="86">
        <f t="shared" si="57"/>
        <v>0</v>
      </c>
      <c r="CZ15" s="86">
        <f t="shared" si="58"/>
        <v>0</v>
      </c>
      <c r="DA15" s="86">
        <f t="shared" si="59"/>
        <v>0</v>
      </c>
      <c r="DB15" s="88">
        <f t="shared" si="60"/>
        <v>0</v>
      </c>
      <c r="DC15" s="84">
        <f t="shared" si="61"/>
        <v>0</v>
      </c>
      <c r="DD15" s="85">
        <f t="shared" si="61"/>
        <v>0</v>
      </c>
      <c r="DE15" s="86">
        <f t="shared" si="62"/>
        <v>0</v>
      </c>
      <c r="DF15" s="86">
        <f t="shared" si="63"/>
        <v>0</v>
      </c>
      <c r="DG15" s="86">
        <f t="shared" si="64"/>
        <v>0</v>
      </c>
      <c r="DH15" s="88">
        <f t="shared" si="65"/>
        <v>0</v>
      </c>
      <c r="DI15" s="89">
        <f t="shared" si="66"/>
        <v>10</v>
      </c>
      <c r="DJ15" s="90">
        <f t="shared" si="66"/>
        <v>10</v>
      </c>
      <c r="DK15" s="91">
        <f t="shared" si="66"/>
        <v>220</v>
      </c>
      <c r="DL15" s="91">
        <f t="shared" si="66"/>
        <v>40</v>
      </c>
      <c r="DM15" s="92">
        <f t="shared" si="66"/>
        <v>200</v>
      </c>
      <c r="DN15" s="93">
        <f>VLOOKUP($D15,Прайс!$B:$E,2,0)</f>
        <v>0</v>
      </c>
      <c r="DO15" s="94">
        <f>VLOOKUP($D15,Прайс!$B:$E,3,0)</f>
        <v>0</v>
      </c>
      <c r="DP15" s="95">
        <f>VLOOKUP($D15,Прайс!$B:$E,4,0)</f>
        <v>0</v>
      </c>
      <c r="DQ15" s="96">
        <f t="shared" si="67"/>
        <v>0</v>
      </c>
      <c r="DR15" s="97">
        <f t="shared" si="68"/>
        <v>0</v>
      </c>
      <c r="DS15" s="98">
        <f t="shared" si="69"/>
        <v>0</v>
      </c>
      <c r="DT15" s="66"/>
      <c r="DU15" s="67"/>
      <c r="DV15" s="67"/>
      <c r="DW15" s="68"/>
      <c r="DX15" s="69"/>
      <c r="EB15" s="71"/>
      <c r="EC15" s="69"/>
    </row>
    <row r="16" spans="1:133" s="70" customFormat="1" ht="33" customHeight="1" x14ac:dyDescent="0.2">
      <c r="A16" s="72" t="s">
        <v>47</v>
      </c>
      <c r="B16" s="73" t="s">
        <v>48</v>
      </c>
      <c r="C16" s="74">
        <v>702</v>
      </c>
      <c r="D16" s="75" t="s">
        <v>49</v>
      </c>
      <c r="E16" s="76" t="s">
        <v>50</v>
      </c>
      <c r="F16" s="77"/>
      <c r="G16" s="78"/>
      <c r="H16" s="78" t="s">
        <v>51</v>
      </c>
      <c r="I16" s="79">
        <f>'[5]Маршруты, объемы'!$G$19</f>
        <v>6</v>
      </c>
      <c r="J16" s="77">
        <f t="shared" si="2"/>
        <v>6</v>
      </c>
      <c r="K16" s="77">
        <v>11</v>
      </c>
      <c r="L16" s="77">
        <f t="shared" si="3"/>
        <v>11</v>
      </c>
      <c r="M16" s="77">
        <f>'[5]Маршруты, объемы'!$G$17/2</f>
        <v>77.899999999999991</v>
      </c>
      <c r="N16" s="77">
        <f t="shared" si="4"/>
        <v>77.899999999999991</v>
      </c>
      <c r="O16" s="77">
        <f>'[5]Маршруты, объемы'!$G$8/35*'[5]Маршруты, объемы'!$G$16</f>
        <v>8.1428571428571423</v>
      </c>
      <c r="P16" s="80">
        <f t="shared" si="5"/>
        <v>8.1428571428571423</v>
      </c>
      <c r="Q16" s="79">
        <v>0</v>
      </c>
      <c r="R16" s="80">
        <v>0</v>
      </c>
      <c r="S16" s="81">
        <v>0</v>
      </c>
      <c r="T16" s="77">
        <v>0</v>
      </c>
      <c r="U16" s="79">
        <v>0</v>
      </c>
      <c r="V16" s="80">
        <v>0</v>
      </c>
      <c r="W16" s="77">
        <v>0</v>
      </c>
      <c r="X16" s="80">
        <v>0</v>
      </c>
      <c r="Y16" s="79">
        <v>0</v>
      </c>
      <c r="Z16" s="80">
        <v>0</v>
      </c>
      <c r="AA16" s="82">
        <v>10</v>
      </c>
      <c r="AB16" s="83">
        <v>10</v>
      </c>
      <c r="AC16" s="79">
        <v>0</v>
      </c>
      <c r="AD16" s="80">
        <v>0</v>
      </c>
      <c r="AE16" s="79">
        <v>0</v>
      </c>
      <c r="AF16" s="80">
        <v>0</v>
      </c>
      <c r="AG16" s="79">
        <v>0</v>
      </c>
      <c r="AH16" s="80">
        <v>0</v>
      </c>
      <c r="AI16" s="79">
        <v>0</v>
      </c>
      <c r="AJ16" s="80">
        <v>0</v>
      </c>
      <c r="AK16" s="79">
        <v>0</v>
      </c>
      <c r="AL16" s="80">
        <v>0</v>
      </c>
      <c r="AM16" s="79">
        <v>0</v>
      </c>
      <c r="AN16" s="80">
        <v>0</v>
      </c>
      <c r="AO16" s="84">
        <f>Q16</f>
        <v>0</v>
      </c>
      <c r="AP16" s="85">
        <f t="shared" si="6"/>
        <v>0</v>
      </c>
      <c r="AQ16" s="86">
        <f t="shared" si="7"/>
        <v>0</v>
      </c>
      <c r="AR16" s="86">
        <f t="shared" si="8"/>
        <v>0</v>
      </c>
      <c r="AS16" s="86">
        <f t="shared" si="9"/>
        <v>0</v>
      </c>
      <c r="AT16" s="87">
        <f t="shared" si="10"/>
        <v>0</v>
      </c>
      <c r="AU16" s="84">
        <f t="shared" si="11"/>
        <v>0</v>
      </c>
      <c r="AV16" s="85">
        <f t="shared" si="11"/>
        <v>0</v>
      </c>
      <c r="AW16" s="86">
        <f t="shared" si="12"/>
        <v>0</v>
      </c>
      <c r="AX16" s="86">
        <f t="shared" si="13"/>
        <v>0</v>
      </c>
      <c r="AY16" s="86">
        <f t="shared" si="14"/>
        <v>0</v>
      </c>
      <c r="AZ16" s="87">
        <f t="shared" si="15"/>
        <v>0</v>
      </c>
      <c r="BA16" s="84">
        <f t="shared" si="16"/>
        <v>0</v>
      </c>
      <c r="BB16" s="85">
        <f t="shared" si="16"/>
        <v>0</v>
      </c>
      <c r="BC16" s="86">
        <f t="shared" si="17"/>
        <v>0</v>
      </c>
      <c r="BD16" s="86">
        <f t="shared" si="18"/>
        <v>0</v>
      </c>
      <c r="BE16" s="86">
        <f t="shared" si="19"/>
        <v>0</v>
      </c>
      <c r="BF16" s="87">
        <f t="shared" si="20"/>
        <v>0</v>
      </c>
      <c r="BG16" s="84">
        <f t="shared" si="21"/>
        <v>0</v>
      </c>
      <c r="BH16" s="85">
        <f t="shared" si="21"/>
        <v>0</v>
      </c>
      <c r="BI16" s="86">
        <f t="shared" si="22"/>
        <v>0</v>
      </c>
      <c r="BJ16" s="86">
        <f t="shared" si="23"/>
        <v>0</v>
      </c>
      <c r="BK16" s="86">
        <f t="shared" si="24"/>
        <v>0</v>
      </c>
      <c r="BL16" s="87">
        <f t="shared" si="25"/>
        <v>0</v>
      </c>
      <c r="BM16" s="84">
        <f t="shared" si="26"/>
        <v>0</v>
      </c>
      <c r="BN16" s="85">
        <f t="shared" si="26"/>
        <v>0</v>
      </c>
      <c r="BO16" s="86">
        <f t="shared" si="27"/>
        <v>0</v>
      </c>
      <c r="BP16" s="86">
        <f t="shared" si="28"/>
        <v>0</v>
      </c>
      <c r="BQ16" s="86">
        <f t="shared" si="29"/>
        <v>0</v>
      </c>
      <c r="BR16" s="87">
        <f t="shared" si="30"/>
        <v>0</v>
      </c>
      <c r="BS16" s="84">
        <f t="shared" si="31"/>
        <v>10</v>
      </c>
      <c r="BT16" s="85">
        <f t="shared" si="31"/>
        <v>10</v>
      </c>
      <c r="BU16" s="86">
        <f t="shared" si="32"/>
        <v>1320</v>
      </c>
      <c r="BV16" s="86">
        <f t="shared" si="33"/>
        <v>9347.9999999999982</v>
      </c>
      <c r="BW16" s="86">
        <f t="shared" si="34"/>
        <v>977.14285714285711</v>
      </c>
      <c r="BX16" s="87">
        <f t="shared" si="35"/>
        <v>0</v>
      </c>
      <c r="BY16" s="84">
        <f t="shared" si="36"/>
        <v>0</v>
      </c>
      <c r="BZ16" s="85">
        <f t="shared" si="36"/>
        <v>0</v>
      </c>
      <c r="CA16" s="86">
        <f t="shared" si="37"/>
        <v>0</v>
      </c>
      <c r="CB16" s="86">
        <f t="shared" si="38"/>
        <v>0</v>
      </c>
      <c r="CC16" s="86">
        <f t="shared" si="39"/>
        <v>0</v>
      </c>
      <c r="CD16" s="87">
        <f t="shared" si="40"/>
        <v>0</v>
      </c>
      <c r="CE16" s="84">
        <f t="shared" si="41"/>
        <v>0</v>
      </c>
      <c r="CF16" s="85">
        <f t="shared" si="41"/>
        <v>0</v>
      </c>
      <c r="CG16" s="86">
        <f t="shared" si="42"/>
        <v>0</v>
      </c>
      <c r="CH16" s="86">
        <f t="shared" si="43"/>
        <v>0</v>
      </c>
      <c r="CI16" s="86">
        <f t="shared" si="44"/>
        <v>0</v>
      </c>
      <c r="CJ16" s="87">
        <f t="shared" si="45"/>
        <v>0</v>
      </c>
      <c r="CK16" s="84">
        <f t="shared" si="46"/>
        <v>0</v>
      </c>
      <c r="CL16" s="85">
        <f t="shared" si="46"/>
        <v>0</v>
      </c>
      <c r="CM16" s="86">
        <f t="shared" si="47"/>
        <v>0</v>
      </c>
      <c r="CN16" s="86">
        <f t="shared" si="48"/>
        <v>0</v>
      </c>
      <c r="CO16" s="86">
        <f t="shared" si="49"/>
        <v>0</v>
      </c>
      <c r="CP16" s="87">
        <f t="shared" si="50"/>
        <v>0</v>
      </c>
      <c r="CQ16" s="84">
        <f t="shared" si="51"/>
        <v>0</v>
      </c>
      <c r="CR16" s="85">
        <f t="shared" si="51"/>
        <v>0</v>
      </c>
      <c r="CS16" s="86">
        <f t="shared" si="52"/>
        <v>0</v>
      </c>
      <c r="CT16" s="86">
        <f t="shared" si="53"/>
        <v>0</v>
      </c>
      <c r="CU16" s="86">
        <f t="shared" si="54"/>
        <v>0</v>
      </c>
      <c r="CV16" s="87">
        <f t="shared" si="55"/>
        <v>0</v>
      </c>
      <c r="CW16" s="84">
        <f t="shared" si="56"/>
        <v>0</v>
      </c>
      <c r="CX16" s="85">
        <f t="shared" si="56"/>
        <v>0</v>
      </c>
      <c r="CY16" s="86">
        <f t="shared" si="57"/>
        <v>0</v>
      </c>
      <c r="CZ16" s="86">
        <f t="shared" si="58"/>
        <v>0</v>
      </c>
      <c r="DA16" s="86">
        <f t="shared" si="59"/>
        <v>0</v>
      </c>
      <c r="DB16" s="88">
        <f t="shared" si="60"/>
        <v>0</v>
      </c>
      <c r="DC16" s="84">
        <f t="shared" si="61"/>
        <v>0</v>
      </c>
      <c r="DD16" s="85">
        <f t="shared" si="61"/>
        <v>0</v>
      </c>
      <c r="DE16" s="86">
        <f t="shared" si="62"/>
        <v>0</v>
      </c>
      <c r="DF16" s="86">
        <f t="shared" si="63"/>
        <v>0</v>
      </c>
      <c r="DG16" s="86">
        <f t="shared" si="64"/>
        <v>0</v>
      </c>
      <c r="DH16" s="88">
        <f t="shared" si="65"/>
        <v>0</v>
      </c>
      <c r="DI16" s="89">
        <f t="shared" si="66"/>
        <v>10</v>
      </c>
      <c r="DJ16" s="90">
        <f t="shared" si="66"/>
        <v>10</v>
      </c>
      <c r="DK16" s="91">
        <f t="shared" si="66"/>
        <v>1320</v>
      </c>
      <c r="DL16" s="91">
        <f t="shared" si="66"/>
        <v>9347.9999999999982</v>
      </c>
      <c r="DM16" s="92">
        <f t="shared" si="66"/>
        <v>977.14285714285711</v>
      </c>
      <c r="DN16" s="93">
        <f>VLOOKUP($D16,Прайс!$B:$E,2,0)</f>
        <v>0</v>
      </c>
      <c r="DO16" s="94">
        <f>VLOOKUP($D16,Прайс!$B:$E,3,0)</f>
        <v>0</v>
      </c>
      <c r="DP16" s="95">
        <f>VLOOKUP($D16,Прайс!$B:$E,4,0)</f>
        <v>0</v>
      </c>
      <c r="DQ16" s="96">
        <f t="shared" si="67"/>
        <v>0</v>
      </c>
      <c r="DR16" s="97">
        <f t="shared" si="68"/>
        <v>0</v>
      </c>
      <c r="DS16" s="98">
        <f t="shared" si="69"/>
        <v>0</v>
      </c>
      <c r="DT16" s="66"/>
      <c r="DU16" s="67"/>
      <c r="DV16" s="67"/>
      <c r="DW16" s="68"/>
      <c r="DX16" s="69"/>
      <c r="EB16" s="71"/>
      <c r="EC16" s="69"/>
    </row>
    <row r="17" spans="1:136" s="70" customFormat="1" ht="33" customHeight="1" x14ac:dyDescent="0.2">
      <c r="A17" s="72" t="s">
        <v>47</v>
      </c>
      <c r="B17" s="73" t="s">
        <v>54</v>
      </c>
      <c r="C17" s="99">
        <v>303</v>
      </c>
      <c r="D17" s="75" t="s">
        <v>49</v>
      </c>
      <c r="E17" s="76" t="s">
        <v>50</v>
      </c>
      <c r="F17" s="77"/>
      <c r="G17" s="78"/>
      <c r="H17" s="78" t="s">
        <v>51</v>
      </c>
      <c r="I17" s="79">
        <f>'[5]Маршруты, объемы'!$F$19</f>
        <v>12</v>
      </c>
      <c r="J17" s="77">
        <f t="shared" si="2"/>
        <v>12</v>
      </c>
      <c r="K17" s="77">
        <v>11</v>
      </c>
      <c r="L17" s="77">
        <f t="shared" si="3"/>
        <v>11</v>
      </c>
      <c r="M17" s="77">
        <f>'[5]Маршруты, объемы'!$F$17/2</f>
        <v>129.6</v>
      </c>
      <c r="N17" s="77">
        <f t="shared" si="4"/>
        <v>129.6</v>
      </c>
      <c r="O17" s="77">
        <f>'[5]Маршруты, объемы'!$F$8/35*'[5]Маршруты, объемы'!$F$16</f>
        <v>3.4285714285714284</v>
      </c>
      <c r="P17" s="80">
        <f t="shared" si="5"/>
        <v>3.4285714285714284</v>
      </c>
      <c r="Q17" s="79">
        <v>0</v>
      </c>
      <c r="R17" s="80">
        <v>0</v>
      </c>
      <c r="S17" s="81">
        <v>0</v>
      </c>
      <c r="T17" s="77">
        <v>0</v>
      </c>
      <c r="U17" s="79">
        <v>0</v>
      </c>
      <c r="V17" s="80">
        <v>0</v>
      </c>
      <c r="W17" s="77">
        <v>0</v>
      </c>
      <c r="X17" s="80">
        <v>0</v>
      </c>
      <c r="Y17" s="79">
        <v>0</v>
      </c>
      <c r="Z17" s="80">
        <v>0</v>
      </c>
      <c r="AA17" s="79">
        <v>0</v>
      </c>
      <c r="AB17" s="80">
        <v>0</v>
      </c>
      <c r="AC17" s="82">
        <v>10</v>
      </c>
      <c r="AD17" s="83">
        <v>10</v>
      </c>
      <c r="AE17" s="79">
        <v>0</v>
      </c>
      <c r="AF17" s="80">
        <v>0</v>
      </c>
      <c r="AG17" s="79">
        <v>0</v>
      </c>
      <c r="AH17" s="80">
        <v>0</v>
      </c>
      <c r="AI17" s="79">
        <v>0</v>
      </c>
      <c r="AJ17" s="80">
        <v>0</v>
      </c>
      <c r="AK17" s="79">
        <v>0</v>
      </c>
      <c r="AL17" s="80">
        <v>0</v>
      </c>
      <c r="AM17" s="79">
        <v>0</v>
      </c>
      <c r="AN17" s="80">
        <v>0</v>
      </c>
      <c r="AO17" s="84">
        <f t="shared" si="6"/>
        <v>0</v>
      </c>
      <c r="AP17" s="85">
        <f t="shared" si="6"/>
        <v>0</v>
      </c>
      <c r="AQ17" s="86">
        <f t="shared" si="7"/>
        <v>0</v>
      </c>
      <c r="AR17" s="86">
        <f t="shared" si="8"/>
        <v>0</v>
      </c>
      <c r="AS17" s="86">
        <f t="shared" si="9"/>
        <v>0</v>
      </c>
      <c r="AT17" s="87">
        <f t="shared" si="10"/>
        <v>0</v>
      </c>
      <c r="AU17" s="84">
        <f t="shared" si="11"/>
        <v>0</v>
      </c>
      <c r="AV17" s="85">
        <f t="shared" si="11"/>
        <v>0</v>
      </c>
      <c r="AW17" s="86">
        <f t="shared" si="12"/>
        <v>0</v>
      </c>
      <c r="AX17" s="86">
        <f t="shared" si="13"/>
        <v>0</v>
      </c>
      <c r="AY17" s="86">
        <f t="shared" si="14"/>
        <v>0</v>
      </c>
      <c r="AZ17" s="87">
        <f t="shared" si="15"/>
        <v>0</v>
      </c>
      <c r="BA17" s="84">
        <f t="shared" si="16"/>
        <v>0</v>
      </c>
      <c r="BB17" s="85">
        <f t="shared" si="16"/>
        <v>0</v>
      </c>
      <c r="BC17" s="86">
        <f t="shared" si="17"/>
        <v>0</v>
      </c>
      <c r="BD17" s="86">
        <f t="shared" si="18"/>
        <v>0</v>
      </c>
      <c r="BE17" s="86">
        <f t="shared" si="19"/>
        <v>0</v>
      </c>
      <c r="BF17" s="87">
        <f t="shared" si="20"/>
        <v>0</v>
      </c>
      <c r="BG17" s="84">
        <f t="shared" si="21"/>
        <v>0</v>
      </c>
      <c r="BH17" s="85">
        <f t="shared" si="21"/>
        <v>0</v>
      </c>
      <c r="BI17" s="86">
        <f t="shared" si="22"/>
        <v>0</v>
      </c>
      <c r="BJ17" s="86">
        <f t="shared" si="23"/>
        <v>0</v>
      </c>
      <c r="BK17" s="86">
        <f t="shared" si="24"/>
        <v>0</v>
      </c>
      <c r="BL17" s="87">
        <f t="shared" si="25"/>
        <v>0</v>
      </c>
      <c r="BM17" s="84">
        <f t="shared" si="26"/>
        <v>0</v>
      </c>
      <c r="BN17" s="85">
        <f t="shared" si="26"/>
        <v>0</v>
      </c>
      <c r="BO17" s="86">
        <f t="shared" si="27"/>
        <v>0</v>
      </c>
      <c r="BP17" s="86">
        <f t="shared" si="28"/>
        <v>0</v>
      </c>
      <c r="BQ17" s="86">
        <f t="shared" si="29"/>
        <v>0</v>
      </c>
      <c r="BR17" s="87">
        <f t="shared" si="30"/>
        <v>0</v>
      </c>
      <c r="BS17" s="84">
        <f t="shared" si="31"/>
        <v>0</v>
      </c>
      <c r="BT17" s="85">
        <f t="shared" si="31"/>
        <v>0</v>
      </c>
      <c r="BU17" s="86">
        <f t="shared" si="32"/>
        <v>0</v>
      </c>
      <c r="BV17" s="86">
        <f t="shared" si="33"/>
        <v>0</v>
      </c>
      <c r="BW17" s="86">
        <f t="shared" si="34"/>
        <v>0</v>
      </c>
      <c r="BX17" s="87">
        <f t="shared" si="35"/>
        <v>0</v>
      </c>
      <c r="BY17" s="84">
        <f t="shared" si="36"/>
        <v>10</v>
      </c>
      <c r="BZ17" s="85">
        <f t="shared" si="36"/>
        <v>10</v>
      </c>
      <c r="CA17" s="86">
        <f t="shared" si="37"/>
        <v>2640</v>
      </c>
      <c r="CB17" s="86">
        <f t="shared" si="38"/>
        <v>31104</v>
      </c>
      <c r="CC17" s="86">
        <f t="shared" si="39"/>
        <v>822.85714285714278</v>
      </c>
      <c r="CD17" s="87">
        <f t="shared" si="40"/>
        <v>0</v>
      </c>
      <c r="CE17" s="84">
        <f t="shared" si="41"/>
        <v>0</v>
      </c>
      <c r="CF17" s="85">
        <f t="shared" si="41"/>
        <v>0</v>
      </c>
      <c r="CG17" s="86">
        <f t="shared" si="42"/>
        <v>0</v>
      </c>
      <c r="CH17" s="86">
        <f t="shared" si="43"/>
        <v>0</v>
      </c>
      <c r="CI17" s="86">
        <f t="shared" si="44"/>
        <v>0</v>
      </c>
      <c r="CJ17" s="87">
        <f t="shared" si="45"/>
        <v>0</v>
      </c>
      <c r="CK17" s="84">
        <f t="shared" si="46"/>
        <v>0</v>
      </c>
      <c r="CL17" s="85">
        <f t="shared" si="46"/>
        <v>0</v>
      </c>
      <c r="CM17" s="86">
        <f t="shared" si="47"/>
        <v>0</v>
      </c>
      <c r="CN17" s="86">
        <f t="shared" si="48"/>
        <v>0</v>
      </c>
      <c r="CO17" s="86">
        <f t="shared" si="49"/>
        <v>0</v>
      </c>
      <c r="CP17" s="87">
        <f t="shared" si="50"/>
        <v>0</v>
      </c>
      <c r="CQ17" s="84">
        <f t="shared" si="51"/>
        <v>0</v>
      </c>
      <c r="CR17" s="85">
        <f t="shared" si="51"/>
        <v>0</v>
      </c>
      <c r="CS17" s="86">
        <f t="shared" si="52"/>
        <v>0</v>
      </c>
      <c r="CT17" s="86">
        <f t="shared" si="53"/>
        <v>0</v>
      </c>
      <c r="CU17" s="86">
        <f t="shared" si="54"/>
        <v>0</v>
      </c>
      <c r="CV17" s="87">
        <f t="shared" si="55"/>
        <v>0</v>
      </c>
      <c r="CW17" s="84">
        <f t="shared" si="56"/>
        <v>0</v>
      </c>
      <c r="CX17" s="85">
        <f t="shared" si="56"/>
        <v>0</v>
      </c>
      <c r="CY17" s="86">
        <f t="shared" si="57"/>
        <v>0</v>
      </c>
      <c r="CZ17" s="86">
        <f t="shared" si="58"/>
        <v>0</v>
      </c>
      <c r="DA17" s="86">
        <f t="shared" si="59"/>
        <v>0</v>
      </c>
      <c r="DB17" s="88">
        <f t="shared" si="60"/>
        <v>0</v>
      </c>
      <c r="DC17" s="84">
        <f t="shared" si="61"/>
        <v>0</v>
      </c>
      <c r="DD17" s="85">
        <f t="shared" si="61"/>
        <v>0</v>
      </c>
      <c r="DE17" s="86">
        <f t="shared" si="62"/>
        <v>0</v>
      </c>
      <c r="DF17" s="86">
        <f t="shared" si="63"/>
        <v>0</v>
      </c>
      <c r="DG17" s="86">
        <f t="shared" si="64"/>
        <v>0</v>
      </c>
      <c r="DH17" s="88">
        <f t="shared" si="65"/>
        <v>0</v>
      </c>
      <c r="DI17" s="89">
        <f t="shared" si="66"/>
        <v>10</v>
      </c>
      <c r="DJ17" s="90">
        <f t="shared" si="66"/>
        <v>10</v>
      </c>
      <c r="DK17" s="91">
        <f t="shared" si="66"/>
        <v>2640</v>
      </c>
      <c r="DL17" s="91">
        <f t="shared" si="66"/>
        <v>31104</v>
      </c>
      <c r="DM17" s="92">
        <f t="shared" si="66"/>
        <v>822.85714285714278</v>
      </c>
      <c r="DN17" s="93">
        <f>VLOOKUP($D17,Прайс!$B:$E,2,0)</f>
        <v>0</v>
      </c>
      <c r="DO17" s="94">
        <f>VLOOKUP($D17,Прайс!$B:$E,3,0)</f>
        <v>0</v>
      </c>
      <c r="DP17" s="95">
        <f>VLOOKUP($D17,Прайс!$B:$E,4,0)</f>
        <v>0</v>
      </c>
      <c r="DQ17" s="96">
        <f t="shared" si="67"/>
        <v>0</v>
      </c>
      <c r="DR17" s="97">
        <f t="shared" si="68"/>
        <v>0</v>
      </c>
      <c r="DS17" s="98">
        <f t="shared" si="69"/>
        <v>0</v>
      </c>
      <c r="DT17" s="66"/>
      <c r="DU17" s="67"/>
      <c r="DV17" s="67"/>
      <c r="DW17" s="68"/>
      <c r="DX17" s="69"/>
      <c r="EB17" s="71"/>
      <c r="EC17" s="69"/>
    </row>
    <row r="18" spans="1:136" s="70" customFormat="1" ht="33" customHeight="1" x14ac:dyDescent="0.2">
      <c r="A18" s="72" t="s">
        <v>47</v>
      </c>
      <c r="B18" s="73" t="s">
        <v>48</v>
      </c>
      <c r="C18" s="74">
        <v>703</v>
      </c>
      <c r="D18" s="75" t="s">
        <v>49</v>
      </c>
      <c r="E18" s="76" t="s">
        <v>50</v>
      </c>
      <c r="F18" s="77"/>
      <c r="G18" s="78"/>
      <c r="H18" s="78" t="s">
        <v>51</v>
      </c>
      <c r="I18" s="79">
        <f>'[5]Маршруты, объемы'!$G$19</f>
        <v>6</v>
      </c>
      <c r="J18" s="77">
        <f t="shared" si="2"/>
        <v>6</v>
      </c>
      <c r="K18" s="77">
        <v>11</v>
      </c>
      <c r="L18" s="77">
        <f t="shared" si="3"/>
        <v>11</v>
      </c>
      <c r="M18" s="77">
        <f>'[5]Маршруты, объемы'!$G$17/2</f>
        <v>77.899999999999991</v>
      </c>
      <c r="N18" s="77">
        <f t="shared" si="4"/>
        <v>77.899999999999991</v>
      </c>
      <c r="O18" s="77">
        <f>'[5]Маршруты, объемы'!$G$8/35*'[5]Маршруты, объемы'!$G$16</f>
        <v>8.1428571428571423</v>
      </c>
      <c r="P18" s="80">
        <f t="shared" si="5"/>
        <v>8.1428571428571423</v>
      </c>
      <c r="Q18" s="79">
        <v>0</v>
      </c>
      <c r="R18" s="80">
        <v>0</v>
      </c>
      <c r="S18" s="81">
        <v>0</v>
      </c>
      <c r="T18" s="77">
        <v>0</v>
      </c>
      <c r="U18" s="79">
        <v>0</v>
      </c>
      <c r="V18" s="80">
        <v>0</v>
      </c>
      <c r="W18" s="77">
        <v>0</v>
      </c>
      <c r="X18" s="80">
        <v>0</v>
      </c>
      <c r="Y18" s="79">
        <v>0</v>
      </c>
      <c r="Z18" s="80">
        <v>0</v>
      </c>
      <c r="AA18" s="79">
        <v>0</v>
      </c>
      <c r="AB18" s="80">
        <v>0</v>
      </c>
      <c r="AC18" s="79">
        <v>0</v>
      </c>
      <c r="AD18" s="80">
        <v>0</v>
      </c>
      <c r="AE18" s="82">
        <v>6</v>
      </c>
      <c r="AF18" s="83">
        <v>6</v>
      </c>
      <c r="AG18" s="82">
        <v>4</v>
      </c>
      <c r="AH18" s="83">
        <v>4</v>
      </c>
      <c r="AI18" s="79">
        <v>0</v>
      </c>
      <c r="AJ18" s="80">
        <v>0</v>
      </c>
      <c r="AK18" s="79">
        <v>0</v>
      </c>
      <c r="AL18" s="80">
        <v>0</v>
      </c>
      <c r="AM18" s="79">
        <v>0</v>
      </c>
      <c r="AN18" s="80">
        <v>0</v>
      </c>
      <c r="AO18" s="84">
        <f t="shared" si="6"/>
        <v>0</v>
      </c>
      <c r="AP18" s="85">
        <f t="shared" si="6"/>
        <v>0</v>
      </c>
      <c r="AQ18" s="86">
        <f t="shared" si="7"/>
        <v>0</v>
      </c>
      <c r="AR18" s="86">
        <f t="shared" si="8"/>
        <v>0</v>
      </c>
      <c r="AS18" s="86">
        <f t="shared" si="9"/>
        <v>0</v>
      </c>
      <c r="AT18" s="87">
        <f t="shared" si="10"/>
        <v>0</v>
      </c>
      <c r="AU18" s="84">
        <f t="shared" si="11"/>
        <v>0</v>
      </c>
      <c r="AV18" s="85">
        <f t="shared" si="11"/>
        <v>0</v>
      </c>
      <c r="AW18" s="86">
        <f t="shared" si="12"/>
        <v>0</v>
      </c>
      <c r="AX18" s="86">
        <f t="shared" si="13"/>
        <v>0</v>
      </c>
      <c r="AY18" s="86">
        <f t="shared" si="14"/>
        <v>0</v>
      </c>
      <c r="AZ18" s="87">
        <f t="shared" si="15"/>
        <v>0</v>
      </c>
      <c r="BA18" s="84">
        <f t="shared" si="16"/>
        <v>0</v>
      </c>
      <c r="BB18" s="85">
        <f t="shared" si="16"/>
        <v>0</v>
      </c>
      <c r="BC18" s="86">
        <f t="shared" si="17"/>
        <v>0</v>
      </c>
      <c r="BD18" s="86">
        <f t="shared" si="18"/>
        <v>0</v>
      </c>
      <c r="BE18" s="86">
        <f t="shared" si="19"/>
        <v>0</v>
      </c>
      <c r="BF18" s="87">
        <f t="shared" si="20"/>
        <v>0</v>
      </c>
      <c r="BG18" s="84">
        <f t="shared" si="21"/>
        <v>0</v>
      </c>
      <c r="BH18" s="85">
        <f t="shared" si="21"/>
        <v>0</v>
      </c>
      <c r="BI18" s="86">
        <f t="shared" si="22"/>
        <v>0</v>
      </c>
      <c r="BJ18" s="86">
        <f t="shared" si="23"/>
        <v>0</v>
      </c>
      <c r="BK18" s="86">
        <f t="shared" si="24"/>
        <v>0</v>
      </c>
      <c r="BL18" s="87">
        <f t="shared" si="25"/>
        <v>0</v>
      </c>
      <c r="BM18" s="84">
        <f t="shared" si="26"/>
        <v>0</v>
      </c>
      <c r="BN18" s="85">
        <f t="shared" si="26"/>
        <v>0</v>
      </c>
      <c r="BO18" s="86">
        <f t="shared" si="27"/>
        <v>0</v>
      </c>
      <c r="BP18" s="86">
        <f t="shared" si="28"/>
        <v>0</v>
      </c>
      <c r="BQ18" s="86">
        <f t="shared" si="29"/>
        <v>0</v>
      </c>
      <c r="BR18" s="87">
        <f t="shared" si="30"/>
        <v>0</v>
      </c>
      <c r="BS18" s="84">
        <f t="shared" si="31"/>
        <v>0</v>
      </c>
      <c r="BT18" s="85">
        <f t="shared" si="31"/>
        <v>0</v>
      </c>
      <c r="BU18" s="86">
        <f t="shared" si="32"/>
        <v>0</v>
      </c>
      <c r="BV18" s="86">
        <f t="shared" si="33"/>
        <v>0</v>
      </c>
      <c r="BW18" s="86">
        <f t="shared" si="34"/>
        <v>0</v>
      </c>
      <c r="BX18" s="87">
        <f t="shared" si="35"/>
        <v>0</v>
      </c>
      <c r="BY18" s="84">
        <f t="shared" si="36"/>
        <v>0</v>
      </c>
      <c r="BZ18" s="85">
        <f t="shared" si="36"/>
        <v>0</v>
      </c>
      <c r="CA18" s="86">
        <f t="shared" si="37"/>
        <v>0</v>
      </c>
      <c r="CB18" s="86">
        <f t="shared" si="38"/>
        <v>0</v>
      </c>
      <c r="CC18" s="86">
        <f t="shared" si="39"/>
        <v>0</v>
      </c>
      <c r="CD18" s="87">
        <f t="shared" si="40"/>
        <v>0</v>
      </c>
      <c r="CE18" s="84">
        <f t="shared" si="41"/>
        <v>6</v>
      </c>
      <c r="CF18" s="85">
        <f t="shared" si="41"/>
        <v>6</v>
      </c>
      <c r="CG18" s="86">
        <f t="shared" si="42"/>
        <v>792</v>
      </c>
      <c r="CH18" s="86">
        <f t="shared" si="43"/>
        <v>5608.7999999999993</v>
      </c>
      <c r="CI18" s="86">
        <f t="shared" si="44"/>
        <v>586.28571428571422</v>
      </c>
      <c r="CJ18" s="87">
        <f t="shared" si="45"/>
        <v>0</v>
      </c>
      <c r="CK18" s="84">
        <f t="shared" si="46"/>
        <v>4</v>
      </c>
      <c r="CL18" s="85">
        <f t="shared" si="46"/>
        <v>4</v>
      </c>
      <c r="CM18" s="86">
        <f t="shared" si="47"/>
        <v>528</v>
      </c>
      <c r="CN18" s="86">
        <f t="shared" si="48"/>
        <v>3739.2</v>
      </c>
      <c r="CO18" s="86">
        <f t="shared" si="49"/>
        <v>390.85714285714283</v>
      </c>
      <c r="CP18" s="87">
        <f t="shared" si="50"/>
        <v>0</v>
      </c>
      <c r="CQ18" s="84">
        <f t="shared" si="51"/>
        <v>0</v>
      </c>
      <c r="CR18" s="85">
        <f t="shared" si="51"/>
        <v>0</v>
      </c>
      <c r="CS18" s="86">
        <f t="shared" si="52"/>
        <v>0</v>
      </c>
      <c r="CT18" s="86">
        <f t="shared" si="53"/>
        <v>0</v>
      </c>
      <c r="CU18" s="86">
        <f t="shared" si="54"/>
        <v>0</v>
      </c>
      <c r="CV18" s="87">
        <f t="shared" si="55"/>
        <v>0</v>
      </c>
      <c r="CW18" s="84">
        <f t="shared" si="56"/>
        <v>0</v>
      </c>
      <c r="CX18" s="85">
        <f t="shared" si="56"/>
        <v>0</v>
      </c>
      <c r="CY18" s="86">
        <f t="shared" si="57"/>
        <v>0</v>
      </c>
      <c r="CZ18" s="86">
        <f t="shared" si="58"/>
        <v>0</v>
      </c>
      <c r="DA18" s="86">
        <f t="shared" si="59"/>
        <v>0</v>
      </c>
      <c r="DB18" s="88">
        <f t="shared" si="60"/>
        <v>0</v>
      </c>
      <c r="DC18" s="84">
        <f t="shared" si="61"/>
        <v>0</v>
      </c>
      <c r="DD18" s="85">
        <f t="shared" si="61"/>
        <v>0</v>
      </c>
      <c r="DE18" s="86">
        <f t="shared" si="62"/>
        <v>0</v>
      </c>
      <c r="DF18" s="86">
        <f t="shared" si="63"/>
        <v>0</v>
      </c>
      <c r="DG18" s="86">
        <f t="shared" si="64"/>
        <v>0</v>
      </c>
      <c r="DH18" s="88">
        <f t="shared" si="65"/>
        <v>0</v>
      </c>
      <c r="DI18" s="89">
        <f t="shared" si="66"/>
        <v>10</v>
      </c>
      <c r="DJ18" s="90">
        <f t="shared" si="66"/>
        <v>10</v>
      </c>
      <c r="DK18" s="91">
        <f t="shared" si="66"/>
        <v>1320</v>
      </c>
      <c r="DL18" s="91">
        <f t="shared" si="66"/>
        <v>9348</v>
      </c>
      <c r="DM18" s="92">
        <f t="shared" si="66"/>
        <v>977.14285714285711</v>
      </c>
      <c r="DN18" s="93">
        <f>VLOOKUP($D18,Прайс!$B:$E,2,0)</f>
        <v>0</v>
      </c>
      <c r="DO18" s="94">
        <f>VLOOKUP($D18,Прайс!$B:$E,3,0)</f>
        <v>0</v>
      </c>
      <c r="DP18" s="95">
        <f>VLOOKUP($D18,Прайс!$B:$E,4,0)</f>
        <v>0</v>
      </c>
      <c r="DQ18" s="96">
        <f t="shared" si="67"/>
        <v>0</v>
      </c>
      <c r="DR18" s="97">
        <f t="shared" si="68"/>
        <v>0</v>
      </c>
      <c r="DS18" s="98">
        <f t="shared" si="69"/>
        <v>0</v>
      </c>
      <c r="DT18" s="66"/>
      <c r="DU18" s="67"/>
      <c r="DV18" s="67"/>
      <c r="DW18" s="68"/>
      <c r="DX18" s="69"/>
      <c r="EB18" s="71"/>
      <c r="EC18" s="69"/>
    </row>
    <row r="19" spans="1:136" s="70" customFormat="1" ht="33" customHeight="1" x14ac:dyDescent="0.2">
      <c r="A19" s="72" t="s">
        <v>47</v>
      </c>
      <c r="B19" s="73" t="s">
        <v>54</v>
      </c>
      <c r="C19" s="99">
        <v>304</v>
      </c>
      <c r="D19" s="75" t="s">
        <v>49</v>
      </c>
      <c r="E19" s="76" t="s">
        <v>50</v>
      </c>
      <c r="F19" s="77"/>
      <c r="G19" s="78"/>
      <c r="H19" s="78" t="s">
        <v>51</v>
      </c>
      <c r="I19" s="79">
        <f>'[5]Маршруты, объемы'!$B$19</f>
        <v>14</v>
      </c>
      <c r="J19" s="77">
        <f t="shared" si="2"/>
        <v>14</v>
      </c>
      <c r="K19" s="77">
        <v>11</v>
      </c>
      <c r="L19" s="77">
        <f t="shared" si="3"/>
        <v>11</v>
      </c>
      <c r="M19" s="77">
        <f>'[5]Маршруты, объемы'!$B$17/2</f>
        <v>113.39999999999999</v>
      </c>
      <c r="N19" s="77">
        <f t="shared" si="4"/>
        <v>113.39999999999999</v>
      </c>
      <c r="O19" s="77">
        <f>'[5]Маршруты, объемы'!$B$8/35*'[5]Маршруты, объемы'!$B$16</f>
        <v>3</v>
      </c>
      <c r="P19" s="80">
        <f t="shared" si="5"/>
        <v>3</v>
      </c>
      <c r="Q19" s="79">
        <v>0</v>
      </c>
      <c r="R19" s="80">
        <v>0</v>
      </c>
      <c r="S19" s="81">
        <v>0</v>
      </c>
      <c r="T19" s="77">
        <v>0</v>
      </c>
      <c r="U19" s="79">
        <v>0</v>
      </c>
      <c r="V19" s="80">
        <v>0</v>
      </c>
      <c r="W19" s="77">
        <v>0</v>
      </c>
      <c r="X19" s="80">
        <v>0</v>
      </c>
      <c r="Y19" s="79">
        <v>0</v>
      </c>
      <c r="Z19" s="80">
        <v>0</v>
      </c>
      <c r="AA19" s="79">
        <v>0</v>
      </c>
      <c r="AB19" s="80">
        <v>0</v>
      </c>
      <c r="AC19" s="79">
        <v>0</v>
      </c>
      <c r="AD19" s="80">
        <v>0</v>
      </c>
      <c r="AE19" s="79">
        <v>0</v>
      </c>
      <c r="AF19" s="80">
        <v>0</v>
      </c>
      <c r="AG19" s="82">
        <v>1</v>
      </c>
      <c r="AH19" s="83">
        <v>1</v>
      </c>
      <c r="AI19" s="82">
        <v>9</v>
      </c>
      <c r="AJ19" s="83">
        <v>9</v>
      </c>
      <c r="AK19" s="79">
        <v>0</v>
      </c>
      <c r="AL19" s="80">
        <v>0</v>
      </c>
      <c r="AM19" s="79">
        <v>0</v>
      </c>
      <c r="AN19" s="80">
        <v>0</v>
      </c>
      <c r="AO19" s="84">
        <f t="shared" si="6"/>
        <v>0</v>
      </c>
      <c r="AP19" s="85">
        <f t="shared" si="6"/>
        <v>0</v>
      </c>
      <c r="AQ19" s="86">
        <f t="shared" si="7"/>
        <v>0</v>
      </c>
      <c r="AR19" s="86">
        <f t="shared" si="8"/>
        <v>0</v>
      </c>
      <c r="AS19" s="86">
        <f t="shared" si="9"/>
        <v>0</v>
      </c>
      <c r="AT19" s="87">
        <f t="shared" si="10"/>
        <v>0</v>
      </c>
      <c r="AU19" s="84">
        <f t="shared" si="11"/>
        <v>0</v>
      </c>
      <c r="AV19" s="85">
        <f t="shared" si="11"/>
        <v>0</v>
      </c>
      <c r="AW19" s="86">
        <f t="shared" si="12"/>
        <v>0</v>
      </c>
      <c r="AX19" s="86">
        <f t="shared" si="13"/>
        <v>0</v>
      </c>
      <c r="AY19" s="86">
        <f t="shared" si="14"/>
        <v>0</v>
      </c>
      <c r="AZ19" s="87">
        <f t="shared" si="15"/>
        <v>0</v>
      </c>
      <c r="BA19" s="84">
        <f t="shared" si="16"/>
        <v>0</v>
      </c>
      <c r="BB19" s="85">
        <f t="shared" si="16"/>
        <v>0</v>
      </c>
      <c r="BC19" s="86">
        <f t="shared" si="17"/>
        <v>0</v>
      </c>
      <c r="BD19" s="86">
        <f t="shared" si="18"/>
        <v>0</v>
      </c>
      <c r="BE19" s="86">
        <f t="shared" si="19"/>
        <v>0</v>
      </c>
      <c r="BF19" s="87">
        <f t="shared" si="20"/>
        <v>0</v>
      </c>
      <c r="BG19" s="84">
        <f t="shared" si="21"/>
        <v>0</v>
      </c>
      <c r="BH19" s="85">
        <f t="shared" si="21"/>
        <v>0</v>
      </c>
      <c r="BI19" s="86">
        <f t="shared" si="22"/>
        <v>0</v>
      </c>
      <c r="BJ19" s="86">
        <f t="shared" si="23"/>
        <v>0</v>
      </c>
      <c r="BK19" s="86">
        <f t="shared" si="24"/>
        <v>0</v>
      </c>
      <c r="BL19" s="87">
        <f t="shared" si="25"/>
        <v>0</v>
      </c>
      <c r="BM19" s="84">
        <f t="shared" si="26"/>
        <v>0</v>
      </c>
      <c r="BN19" s="85">
        <f t="shared" si="26"/>
        <v>0</v>
      </c>
      <c r="BO19" s="86">
        <f t="shared" si="27"/>
        <v>0</v>
      </c>
      <c r="BP19" s="86">
        <f t="shared" si="28"/>
        <v>0</v>
      </c>
      <c r="BQ19" s="86">
        <f t="shared" si="29"/>
        <v>0</v>
      </c>
      <c r="BR19" s="87">
        <f t="shared" si="30"/>
        <v>0</v>
      </c>
      <c r="BS19" s="84">
        <f t="shared" si="31"/>
        <v>0</v>
      </c>
      <c r="BT19" s="85">
        <f t="shared" si="31"/>
        <v>0</v>
      </c>
      <c r="BU19" s="86">
        <f t="shared" si="32"/>
        <v>0</v>
      </c>
      <c r="BV19" s="86">
        <f t="shared" si="33"/>
        <v>0</v>
      </c>
      <c r="BW19" s="86">
        <f t="shared" si="34"/>
        <v>0</v>
      </c>
      <c r="BX19" s="87">
        <f t="shared" si="35"/>
        <v>0</v>
      </c>
      <c r="BY19" s="84">
        <f t="shared" si="36"/>
        <v>0</v>
      </c>
      <c r="BZ19" s="85">
        <f t="shared" si="36"/>
        <v>0</v>
      </c>
      <c r="CA19" s="86">
        <f t="shared" si="37"/>
        <v>0</v>
      </c>
      <c r="CB19" s="86">
        <f t="shared" si="38"/>
        <v>0</v>
      </c>
      <c r="CC19" s="86">
        <f t="shared" si="39"/>
        <v>0</v>
      </c>
      <c r="CD19" s="87">
        <f t="shared" si="40"/>
        <v>0</v>
      </c>
      <c r="CE19" s="84">
        <f t="shared" si="41"/>
        <v>0</v>
      </c>
      <c r="CF19" s="85">
        <f t="shared" si="41"/>
        <v>0</v>
      </c>
      <c r="CG19" s="86">
        <f t="shared" si="42"/>
        <v>0</v>
      </c>
      <c r="CH19" s="86">
        <f t="shared" si="43"/>
        <v>0</v>
      </c>
      <c r="CI19" s="86">
        <f t="shared" si="44"/>
        <v>0</v>
      </c>
      <c r="CJ19" s="87">
        <f t="shared" si="45"/>
        <v>0</v>
      </c>
      <c r="CK19" s="84">
        <f t="shared" si="46"/>
        <v>1</v>
      </c>
      <c r="CL19" s="85">
        <f t="shared" si="46"/>
        <v>1</v>
      </c>
      <c r="CM19" s="86">
        <f t="shared" si="47"/>
        <v>308</v>
      </c>
      <c r="CN19" s="86">
        <f t="shared" si="48"/>
        <v>3175.2</v>
      </c>
      <c r="CO19" s="86">
        <f t="shared" si="49"/>
        <v>84</v>
      </c>
      <c r="CP19" s="87">
        <f t="shared" si="50"/>
        <v>0</v>
      </c>
      <c r="CQ19" s="84">
        <f t="shared" si="51"/>
        <v>9</v>
      </c>
      <c r="CR19" s="85">
        <f t="shared" si="51"/>
        <v>9</v>
      </c>
      <c r="CS19" s="86">
        <f t="shared" si="52"/>
        <v>2772</v>
      </c>
      <c r="CT19" s="86">
        <f t="shared" si="53"/>
        <v>28576.799999999999</v>
      </c>
      <c r="CU19" s="86">
        <f t="shared" si="54"/>
        <v>756</v>
      </c>
      <c r="CV19" s="87">
        <f t="shared" si="55"/>
        <v>0</v>
      </c>
      <c r="CW19" s="84">
        <f t="shared" si="56"/>
        <v>0</v>
      </c>
      <c r="CX19" s="85">
        <f t="shared" si="56"/>
        <v>0</v>
      </c>
      <c r="CY19" s="86">
        <f t="shared" si="57"/>
        <v>0</v>
      </c>
      <c r="CZ19" s="86">
        <f t="shared" si="58"/>
        <v>0</v>
      </c>
      <c r="DA19" s="86">
        <f t="shared" si="59"/>
        <v>0</v>
      </c>
      <c r="DB19" s="88">
        <f t="shared" si="60"/>
        <v>0</v>
      </c>
      <c r="DC19" s="84">
        <f t="shared" si="61"/>
        <v>0</v>
      </c>
      <c r="DD19" s="85">
        <f t="shared" si="61"/>
        <v>0</v>
      </c>
      <c r="DE19" s="86">
        <f t="shared" si="62"/>
        <v>0</v>
      </c>
      <c r="DF19" s="86">
        <f t="shared" si="63"/>
        <v>0</v>
      </c>
      <c r="DG19" s="86">
        <f t="shared" si="64"/>
        <v>0</v>
      </c>
      <c r="DH19" s="88">
        <f t="shared" si="65"/>
        <v>0</v>
      </c>
      <c r="DI19" s="89">
        <f t="shared" si="66"/>
        <v>10</v>
      </c>
      <c r="DJ19" s="90">
        <f t="shared" si="66"/>
        <v>10</v>
      </c>
      <c r="DK19" s="91">
        <f t="shared" si="66"/>
        <v>3080</v>
      </c>
      <c r="DL19" s="91">
        <f t="shared" si="66"/>
        <v>31752</v>
      </c>
      <c r="DM19" s="92">
        <f t="shared" si="66"/>
        <v>840</v>
      </c>
      <c r="DN19" s="93">
        <f>VLOOKUP($D19,Прайс!$B:$E,2,0)</f>
        <v>0</v>
      </c>
      <c r="DO19" s="94">
        <f>VLOOKUP($D19,Прайс!$B:$E,3,0)</f>
        <v>0</v>
      </c>
      <c r="DP19" s="95">
        <f>VLOOKUP($D19,Прайс!$B:$E,4,0)</f>
        <v>0</v>
      </c>
      <c r="DQ19" s="96">
        <f t="shared" si="67"/>
        <v>0</v>
      </c>
      <c r="DR19" s="97">
        <f t="shared" si="68"/>
        <v>0</v>
      </c>
      <c r="DS19" s="98">
        <f t="shared" si="69"/>
        <v>0</v>
      </c>
      <c r="DT19" s="66"/>
      <c r="DU19" s="67"/>
      <c r="DV19" s="67"/>
      <c r="DW19" s="68"/>
      <c r="DX19" s="69"/>
      <c r="EB19" s="71"/>
      <c r="EC19" s="69"/>
    </row>
    <row r="20" spans="1:136" s="70" customFormat="1" ht="33" customHeight="1" x14ac:dyDescent="0.2">
      <c r="A20" s="72" t="s">
        <v>47</v>
      </c>
      <c r="B20" s="73" t="s">
        <v>54</v>
      </c>
      <c r="C20" s="99">
        <v>304</v>
      </c>
      <c r="D20" s="75" t="s">
        <v>52</v>
      </c>
      <c r="E20" s="76" t="s">
        <v>53</v>
      </c>
      <c r="F20" s="77"/>
      <c r="G20" s="78"/>
      <c r="H20" s="78" t="s">
        <v>51</v>
      </c>
      <c r="I20" s="79">
        <f>'[5]Маршруты, объемы'!$B$22</f>
        <v>1</v>
      </c>
      <c r="J20" s="77">
        <f t="shared" si="2"/>
        <v>1</v>
      </c>
      <c r="K20" s="77">
        <v>11</v>
      </c>
      <c r="L20" s="77">
        <f t="shared" si="3"/>
        <v>11</v>
      </c>
      <c r="M20" s="77">
        <f>'[5]Маршруты, объемы'!$B$23</f>
        <v>2</v>
      </c>
      <c r="N20" s="77">
        <f t="shared" si="4"/>
        <v>2</v>
      </c>
      <c r="O20" s="77">
        <f>'[5]Маршруты, объемы'!$B$24</f>
        <v>10</v>
      </c>
      <c r="P20" s="80">
        <f t="shared" si="5"/>
        <v>10</v>
      </c>
      <c r="Q20" s="79">
        <v>0</v>
      </c>
      <c r="R20" s="80">
        <v>0</v>
      </c>
      <c r="S20" s="81">
        <v>0</v>
      </c>
      <c r="T20" s="77">
        <v>0</v>
      </c>
      <c r="U20" s="79">
        <v>0</v>
      </c>
      <c r="V20" s="80">
        <v>0</v>
      </c>
      <c r="W20" s="77">
        <v>0</v>
      </c>
      <c r="X20" s="80">
        <v>0</v>
      </c>
      <c r="Y20" s="79">
        <v>0</v>
      </c>
      <c r="Z20" s="80">
        <v>0</v>
      </c>
      <c r="AA20" s="79">
        <v>0</v>
      </c>
      <c r="AB20" s="80">
        <v>0</v>
      </c>
      <c r="AC20" s="79">
        <v>0</v>
      </c>
      <c r="AD20" s="80">
        <v>0</v>
      </c>
      <c r="AE20" s="79">
        <v>0</v>
      </c>
      <c r="AF20" s="80">
        <v>0</v>
      </c>
      <c r="AG20" s="82">
        <v>1</v>
      </c>
      <c r="AH20" s="83">
        <v>1</v>
      </c>
      <c r="AI20" s="82">
        <v>9</v>
      </c>
      <c r="AJ20" s="83">
        <v>9</v>
      </c>
      <c r="AK20" s="79">
        <v>0</v>
      </c>
      <c r="AL20" s="80">
        <v>0</v>
      </c>
      <c r="AM20" s="79">
        <v>0</v>
      </c>
      <c r="AN20" s="80">
        <v>0</v>
      </c>
      <c r="AO20" s="84">
        <f t="shared" si="6"/>
        <v>0</v>
      </c>
      <c r="AP20" s="85">
        <f t="shared" si="6"/>
        <v>0</v>
      </c>
      <c r="AQ20" s="86">
        <f t="shared" si="7"/>
        <v>0</v>
      </c>
      <c r="AR20" s="86">
        <f t="shared" si="8"/>
        <v>0</v>
      </c>
      <c r="AS20" s="86">
        <f t="shared" si="9"/>
        <v>0</v>
      </c>
      <c r="AT20" s="87">
        <f t="shared" si="10"/>
        <v>0</v>
      </c>
      <c r="AU20" s="84">
        <f t="shared" si="11"/>
        <v>0</v>
      </c>
      <c r="AV20" s="85">
        <f t="shared" si="11"/>
        <v>0</v>
      </c>
      <c r="AW20" s="86">
        <f t="shared" si="12"/>
        <v>0</v>
      </c>
      <c r="AX20" s="86">
        <f t="shared" si="13"/>
        <v>0</v>
      </c>
      <c r="AY20" s="86">
        <f t="shared" si="14"/>
        <v>0</v>
      </c>
      <c r="AZ20" s="87">
        <f t="shared" si="15"/>
        <v>0</v>
      </c>
      <c r="BA20" s="84">
        <f t="shared" si="16"/>
        <v>0</v>
      </c>
      <c r="BB20" s="85">
        <f t="shared" si="16"/>
        <v>0</v>
      </c>
      <c r="BC20" s="86">
        <f t="shared" si="17"/>
        <v>0</v>
      </c>
      <c r="BD20" s="86">
        <f t="shared" si="18"/>
        <v>0</v>
      </c>
      <c r="BE20" s="86">
        <f t="shared" si="19"/>
        <v>0</v>
      </c>
      <c r="BF20" s="87">
        <f t="shared" si="20"/>
        <v>0</v>
      </c>
      <c r="BG20" s="84">
        <f t="shared" si="21"/>
        <v>0</v>
      </c>
      <c r="BH20" s="85">
        <f t="shared" si="21"/>
        <v>0</v>
      </c>
      <c r="BI20" s="86">
        <f t="shared" si="22"/>
        <v>0</v>
      </c>
      <c r="BJ20" s="86">
        <f t="shared" si="23"/>
        <v>0</v>
      </c>
      <c r="BK20" s="86">
        <f t="shared" si="24"/>
        <v>0</v>
      </c>
      <c r="BL20" s="87">
        <f t="shared" si="25"/>
        <v>0</v>
      </c>
      <c r="BM20" s="84">
        <f t="shared" si="26"/>
        <v>0</v>
      </c>
      <c r="BN20" s="85">
        <f t="shared" si="26"/>
        <v>0</v>
      </c>
      <c r="BO20" s="86">
        <f t="shared" si="27"/>
        <v>0</v>
      </c>
      <c r="BP20" s="86">
        <f t="shared" si="28"/>
        <v>0</v>
      </c>
      <c r="BQ20" s="86">
        <f t="shared" si="29"/>
        <v>0</v>
      </c>
      <c r="BR20" s="87">
        <f t="shared" si="30"/>
        <v>0</v>
      </c>
      <c r="BS20" s="84">
        <f t="shared" si="31"/>
        <v>0</v>
      </c>
      <c r="BT20" s="85">
        <f t="shared" si="31"/>
        <v>0</v>
      </c>
      <c r="BU20" s="86">
        <f t="shared" si="32"/>
        <v>0</v>
      </c>
      <c r="BV20" s="86">
        <f t="shared" si="33"/>
        <v>0</v>
      </c>
      <c r="BW20" s="86">
        <f t="shared" si="34"/>
        <v>0</v>
      </c>
      <c r="BX20" s="87">
        <f t="shared" si="35"/>
        <v>0</v>
      </c>
      <c r="BY20" s="84">
        <f t="shared" si="36"/>
        <v>0</v>
      </c>
      <c r="BZ20" s="85">
        <f t="shared" si="36"/>
        <v>0</v>
      </c>
      <c r="CA20" s="86">
        <f t="shared" si="37"/>
        <v>0</v>
      </c>
      <c r="CB20" s="86">
        <f t="shared" si="38"/>
        <v>0</v>
      </c>
      <c r="CC20" s="86">
        <f t="shared" si="39"/>
        <v>0</v>
      </c>
      <c r="CD20" s="87">
        <f t="shared" si="40"/>
        <v>0</v>
      </c>
      <c r="CE20" s="84">
        <f t="shared" si="41"/>
        <v>0</v>
      </c>
      <c r="CF20" s="85">
        <f t="shared" si="41"/>
        <v>0</v>
      </c>
      <c r="CG20" s="86">
        <f t="shared" si="42"/>
        <v>0</v>
      </c>
      <c r="CH20" s="86">
        <f t="shared" si="43"/>
        <v>0</v>
      </c>
      <c r="CI20" s="86">
        <f t="shared" si="44"/>
        <v>0</v>
      </c>
      <c r="CJ20" s="87">
        <f t="shared" si="45"/>
        <v>0</v>
      </c>
      <c r="CK20" s="84">
        <f t="shared" si="46"/>
        <v>1</v>
      </c>
      <c r="CL20" s="85">
        <f t="shared" si="46"/>
        <v>1</v>
      </c>
      <c r="CM20" s="86">
        <f t="shared" si="47"/>
        <v>22</v>
      </c>
      <c r="CN20" s="86">
        <f t="shared" si="48"/>
        <v>4</v>
      </c>
      <c r="CO20" s="86">
        <f t="shared" si="49"/>
        <v>20</v>
      </c>
      <c r="CP20" s="87">
        <f t="shared" si="50"/>
        <v>0</v>
      </c>
      <c r="CQ20" s="84">
        <f t="shared" si="51"/>
        <v>9</v>
      </c>
      <c r="CR20" s="85">
        <f t="shared" si="51"/>
        <v>9</v>
      </c>
      <c r="CS20" s="86">
        <f t="shared" si="52"/>
        <v>198</v>
      </c>
      <c r="CT20" s="86">
        <f t="shared" si="53"/>
        <v>36</v>
      </c>
      <c r="CU20" s="86">
        <f t="shared" si="54"/>
        <v>180</v>
      </c>
      <c r="CV20" s="87">
        <f t="shared" si="55"/>
        <v>0</v>
      </c>
      <c r="CW20" s="84">
        <f t="shared" si="56"/>
        <v>0</v>
      </c>
      <c r="CX20" s="85">
        <f t="shared" si="56"/>
        <v>0</v>
      </c>
      <c r="CY20" s="86">
        <f t="shared" si="57"/>
        <v>0</v>
      </c>
      <c r="CZ20" s="86">
        <f t="shared" si="58"/>
        <v>0</v>
      </c>
      <c r="DA20" s="86">
        <f t="shared" si="59"/>
        <v>0</v>
      </c>
      <c r="DB20" s="88">
        <f t="shared" si="60"/>
        <v>0</v>
      </c>
      <c r="DC20" s="84">
        <f t="shared" si="61"/>
        <v>0</v>
      </c>
      <c r="DD20" s="85">
        <f t="shared" si="61"/>
        <v>0</v>
      </c>
      <c r="DE20" s="86">
        <f t="shared" si="62"/>
        <v>0</v>
      </c>
      <c r="DF20" s="86">
        <f t="shared" si="63"/>
        <v>0</v>
      </c>
      <c r="DG20" s="86">
        <f t="shared" si="64"/>
        <v>0</v>
      </c>
      <c r="DH20" s="88">
        <f t="shared" si="65"/>
        <v>0</v>
      </c>
      <c r="DI20" s="89">
        <f t="shared" si="66"/>
        <v>10</v>
      </c>
      <c r="DJ20" s="90">
        <f t="shared" si="66"/>
        <v>10</v>
      </c>
      <c r="DK20" s="91">
        <f t="shared" si="66"/>
        <v>220</v>
      </c>
      <c r="DL20" s="91">
        <f t="shared" si="66"/>
        <v>40</v>
      </c>
      <c r="DM20" s="92">
        <f t="shared" si="66"/>
        <v>200</v>
      </c>
      <c r="DN20" s="93">
        <f>VLOOKUP($D20,Прайс!$B:$E,2,0)</f>
        <v>0</v>
      </c>
      <c r="DO20" s="94">
        <f>VLOOKUP($D20,Прайс!$B:$E,3,0)</f>
        <v>0</v>
      </c>
      <c r="DP20" s="95">
        <f>VLOOKUP($D20,Прайс!$B:$E,4,0)</f>
        <v>0</v>
      </c>
      <c r="DQ20" s="96">
        <f t="shared" si="67"/>
        <v>0</v>
      </c>
      <c r="DR20" s="97">
        <f t="shared" si="68"/>
        <v>0</v>
      </c>
      <c r="DS20" s="98">
        <f t="shared" si="69"/>
        <v>0</v>
      </c>
      <c r="DT20" s="66"/>
      <c r="DU20" s="67"/>
      <c r="DV20" s="67"/>
      <c r="DW20" s="68"/>
      <c r="DX20" s="69"/>
      <c r="EB20" s="71"/>
      <c r="EC20" s="69"/>
    </row>
    <row r="21" spans="1:136" s="70" customFormat="1" ht="33" customHeight="1" x14ac:dyDescent="0.2">
      <c r="A21" s="72" t="s">
        <v>47</v>
      </c>
      <c r="B21" s="73" t="s">
        <v>48</v>
      </c>
      <c r="C21" s="74">
        <v>704</v>
      </c>
      <c r="D21" s="75" t="s">
        <v>49</v>
      </c>
      <c r="E21" s="76" t="s">
        <v>50</v>
      </c>
      <c r="F21" s="77"/>
      <c r="G21" s="78"/>
      <c r="H21" s="78" t="s">
        <v>51</v>
      </c>
      <c r="I21" s="79">
        <f>'[5]Маршруты, объемы'!$C$19</f>
        <v>8</v>
      </c>
      <c r="J21" s="77">
        <f t="shared" si="2"/>
        <v>8</v>
      </c>
      <c r="K21" s="77">
        <v>11</v>
      </c>
      <c r="L21" s="77">
        <f t="shared" si="3"/>
        <v>11</v>
      </c>
      <c r="M21" s="77">
        <f>'[5]Маршруты, объемы'!C24/2</f>
        <v>5</v>
      </c>
      <c r="N21" s="77">
        <f t="shared" si="4"/>
        <v>5</v>
      </c>
      <c r="O21" s="77">
        <f>'[5]Маршруты, объемы'!$B$8/35*'[5]Маршруты, объемы'!$C$16</f>
        <v>5.5714285714285712</v>
      </c>
      <c r="P21" s="80">
        <f t="shared" si="5"/>
        <v>5.5714285714285712</v>
      </c>
      <c r="Q21" s="79">
        <v>0</v>
      </c>
      <c r="R21" s="80">
        <v>0</v>
      </c>
      <c r="S21" s="81">
        <v>0</v>
      </c>
      <c r="T21" s="77">
        <v>0</v>
      </c>
      <c r="U21" s="79">
        <v>0</v>
      </c>
      <c r="V21" s="80">
        <v>0</v>
      </c>
      <c r="W21" s="77">
        <v>0</v>
      </c>
      <c r="X21" s="80">
        <v>0</v>
      </c>
      <c r="Y21" s="79">
        <v>0</v>
      </c>
      <c r="Z21" s="80">
        <v>0</v>
      </c>
      <c r="AA21" s="79">
        <v>0</v>
      </c>
      <c r="AB21" s="80">
        <v>0</v>
      </c>
      <c r="AC21" s="79">
        <v>0</v>
      </c>
      <c r="AD21" s="80">
        <v>0</v>
      </c>
      <c r="AE21" s="79">
        <v>0</v>
      </c>
      <c r="AF21" s="80">
        <v>0</v>
      </c>
      <c r="AG21" s="79">
        <v>0</v>
      </c>
      <c r="AH21" s="80">
        <v>0</v>
      </c>
      <c r="AI21" s="79">
        <v>0</v>
      </c>
      <c r="AJ21" s="80">
        <v>0</v>
      </c>
      <c r="AK21" s="82">
        <v>10</v>
      </c>
      <c r="AL21" s="83">
        <v>10</v>
      </c>
      <c r="AM21" s="79">
        <v>0</v>
      </c>
      <c r="AN21" s="80">
        <v>0</v>
      </c>
      <c r="AO21" s="84">
        <f t="shared" si="6"/>
        <v>0</v>
      </c>
      <c r="AP21" s="85">
        <f t="shared" si="6"/>
        <v>0</v>
      </c>
      <c r="AQ21" s="86">
        <f t="shared" si="7"/>
        <v>0</v>
      </c>
      <c r="AR21" s="86">
        <f t="shared" si="8"/>
        <v>0</v>
      </c>
      <c r="AS21" s="86">
        <f t="shared" si="9"/>
        <v>0</v>
      </c>
      <c r="AT21" s="87">
        <f t="shared" si="10"/>
        <v>0</v>
      </c>
      <c r="AU21" s="84">
        <f t="shared" si="11"/>
        <v>0</v>
      </c>
      <c r="AV21" s="85">
        <f t="shared" si="11"/>
        <v>0</v>
      </c>
      <c r="AW21" s="86">
        <f t="shared" si="12"/>
        <v>0</v>
      </c>
      <c r="AX21" s="86">
        <f t="shared" si="13"/>
        <v>0</v>
      </c>
      <c r="AY21" s="86">
        <f t="shared" si="14"/>
        <v>0</v>
      </c>
      <c r="AZ21" s="87">
        <f t="shared" si="15"/>
        <v>0</v>
      </c>
      <c r="BA21" s="84">
        <f t="shared" si="16"/>
        <v>0</v>
      </c>
      <c r="BB21" s="85">
        <f t="shared" si="16"/>
        <v>0</v>
      </c>
      <c r="BC21" s="86">
        <f t="shared" si="17"/>
        <v>0</v>
      </c>
      <c r="BD21" s="86">
        <f t="shared" si="18"/>
        <v>0</v>
      </c>
      <c r="BE21" s="86">
        <f t="shared" si="19"/>
        <v>0</v>
      </c>
      <c r="BF21" s="87">
        <f t="shared" si="20"/>
        <v>0</v>
      </c>
      <c r="BG21" s="84">
        <f t="shared" si="21"/>
        <v>0</v>
      </c>
      <c r="BH21" s="85">
        <f t="shared" si="21"/>
        <v>0</v>
      </c>
      <c r="BI21" s="86">
        <f t="shared" si="22"/>
        <v>0</v>
      </c>
      <c r="BJ21" s="86">
        <f t="shared" si="23"/>
        <v>0</v>
      </c>
      <c r="BK21" s="86">
        <f t="shared" si="24"/>
        <v>0</v>
      </c>
      <c r="BL21" s="87">
        <f t="shared" si="25"/>
        <v>0</v>
      </c>
      <c r="BM21" s="84">
        <f t="shared" si="26"/>
        <v>0</v>
      </c>
      <c r="BN21" s="85">
        <f t="shared" si="26"/>
        <v>0</v>
      </c>
      <c r="BO21" s="86">
        <f t="shared" si="27"/>
        <v>0</v>
      </c>
      <c r="BP21" s="86">
        <f t="shared" si="28"/>
        <v>0</v>
      </c>
      <c r="BQ21" s="86">
        <f t="shared" si="29"/>
        <v>0</v>
      </c>
      <c r="BR21" s="87">
        <f t="shared" si="30"/>
        <v>0</v>
      </c>
      <c r="BS21" s="84">
        <f t="shared" si="31"/>
        <v>0</v>
      </c>
      <c r="BT21" s="85">
        <f t="shared" si="31"/>
        <v>0</v>
      </c>
      <c r="BU21" s="86">
        <f t="shared" si="32"/>
        <v>0</v>
      </c>
      <c r="BV21" s="86">
        <f t="shared" si="33"/>
        <v>0</v>
      </c>
      <c r="BW21" s="86">
        <f t="shared" si="34"/>
        <v>0</v>
      </c>
      <c r="BX21" s="87">
        <f t="shared" si="35"/>
        <v>0</v>
      </c>
      <c r="BY21" s="84">
        <f t="shared" si="36"/>
        <v>0</v>
      </c>
      <c r="BZ21" s="85">
        <f t="shared" si="36"/>
        <v>0</v>
      </c>
      <c r="CA21" s="86">
        <f t="shared" si="37"/>
        <v>0</v>
      </c>
      <c r="CB21" s="86">
        <f t="shared" si="38"/>
        <v>0</v>
      </c>
      <c r="CC21" s="86">
        <f t="shared" si="39"/>
        <v>0</v>
      </c>
      <c r="CD21" s="87">
        <f t="shared" si="40"/>
        <v>0</v>
      </c>
      <c r="CE21" s="84">
        <f t="shared" si="41"/>
        <v>0</v>
      </c>
      <c r="CF21" s="85">
        <f t="shared" si="41"/>
        <v>0</v>
      </c>
      <c r="CG21" s="86">
        <f t="shared" si="42"/>
        <v>0</v>
      </c>
      <c r="CH21" s="86">
        <f t="shared" si="43"/>
        <v>0</v>
      </c>
      <c r="CI21" s="86">
        <f t="shared" si="44"/>
        <v>0</v>
      </c>
      <c r="CJ21" s="87">
        <f t="shared" si="45"/>
        <v>0</v>
      </c>
      <c r="CK21" s="84">
        <f t="shared" si="46"/>
        <v>0</v>
      </c>
      <c r="CL21" s="85">
        <f t="shared" si="46"/>
        <v>0</v>
      </c>
      <c r="CM21" s="86">
        <f t="shared" si="47"/>
        <v>0</v>
      </c>
      <c r="CN21" s="86">
        <f t="shared" si="48"/>
        <v>0</v>
      </c>
      <c r="CO21" s="86">
        <f t="shared" si="49"/>
        <v>0</v>
      </c>
      <c r="CP21" s="87">
        <f t="shared" si="50"/>
        <v>0</v>
      </c>
      <c r="CQ21" s="84">
        <f t="shared" si="51"/>
        <v>0</v>
      </c>
      <c r="CR21" s="85">
        <f t="shared" si="51"/>
        <v>0</v>
      </c>
      <c r="CS21" s="86">
        <f t="shared" si="52"/>
        <v>0</v>
      </c>
      <c r="CT21" s="86">
        <f t="shared" si="53"/>
        <v>0</v>
      </c>
      <c r="CU21" s="86">
        <f t="shared" si="54"/>
        <v>0</v>
      </c>
      <c r="CV21" s="87">
        <f t="shared" si="55"/>
        <v>0</v>
      </c>
      <c r="CW21" s="84">
        <f t="shared" si="56"/>
        <v>10</v>
      </c>
      <c r="CX21" s="85">
        <f t="shared" si="56"/>
        <v>10</v>
      </c>
      <c r="CY21" s="86">
        <f t="shared" si="57"/>
        <v>1760</v>
      </c>
      <c r="CZ21" s="86">
        <f t="shared" si="58"/>
        <v>800</v>
      </c>
      <c r="DA21" s="86">
        <f t="shared" si="59"/>
        <v>891.42857142857133</v>
      </c>
      <c r="DB21" s="88">
        <f t="shared" si="60"/>
        <v>0</v>
      </c>
      <c r="DC21" s="84">
        <f t="shared" si="61"/>
        <v>0</v>
      </c>
      <c r="DD21" s="85">
        <f t="shared" si="61"/>
        <v>0</v>
      </c>
      <c r="DE21" s="86">
        <f t="shared" si="62"/>
        <v>0</v>
      </c>
      <c r="DF21" s="86">
        <f t="shared" si="63"/>
        <v>0</v>
      </c>
      <c r="DG21" s="86">
        <f t="shared" si="64"/>
        <v>0</v>
      </c>
      <c r="DH21" s="88">
        <f t="shared" si="65"/>
        <v>0</v>
      </c>
      <c r="DI21" s="89">
        <f t="shared" si="66"/>
        <v>10</v>
      </c>
      <c r="DJ21" s="90">
        <f t="shared" si="66"/>
        <v>10</v>
      </c>
      <c r="DK21" s="91">
        <f t="shared" si="66"/>
        <v>1760</v>
      </c>
      <c r="DL21" s="91">
        <f t="shared" si="66"/>
        <v>800</v>
      </c>
      <c r="DM21" s="92">
        <f t="shared" si="66"/>
        <v>891.42857142857133</v>
      </c>
      <c r="DN21" s="93">
        <f>VLOOKUP($D21,Прайс!$B:$E,2,0)</f>
        <v>0</v>
      </c>
      <c r="DO21" s="94">
        <f>VLOOKUP($D21,Прайс!$B:$E,3,0)</f>
        <v>0</v>
      </c>
      <c r="DP21" s="95">
        <f>VLOOKUP($D21,Прайс!$B:$E,4,0)</f>
        <v>0</v>
      </c>
      <c r="DQ21" s="96">
        <f t="shared" si="67"/>
        <v>0</v>
      </c>
      <c r="DR21" s="97">
        <f t="shared" si="68"/>
        <v>0</v>
      </c>
      <c r="DS21" s="98">
        <f t="shared" si="69"/>
        <v>0</v>
      </c>
      <c r="DT21" s="66"/>
      <c r="DU21" s="67"/>
      <c r="DV21" s="67"/>
      <c r="DW21" s="68"/>
      <c r="DX21" s="69"/>
      <c r="EB21" s="71"/>
      <c r="EC21" s="69"/>
    </row>
    <row r="22" spans="1:136" s="70" customFormat="1" ht="33" customHeight="1" x14ac:dyDescent="0.2">
      <c r="A22" s="72" t="s">
        <v>47</v>
      </c>
      <c r="B22" s="73" t="s">
        <v>48</v>
      </c>
      <c r="C22" s="74">
        <v>704</v>
      </c>
      <c r="D22" s="75" t="s">
        <v>52</v>
      </c>
      <c r="E22" s="76" t="s">
        <v>53</v>
      </c>
      <c r="F22" s="77"/>
      <c r="G22" s="78"/>
      <c r="H22" s="78" t="s">
        <v>51</v>
      </c>
      <c r="I22" s="79">
        <f>'[5]Маршруты, объемы'!$C$22</f>
        <v>1</v>
      </c>
      <c r="J22" s="77">
        <f t="shared" si="2"/>
        <v>1</v>
      </c>
      <c r="K22" s="77">
        <v>11</v>
      </c>
      <c r="L22" s="77">
        <f t="shared" si="3"/>
        <v>11</v>
      </c>
      <c r="M22" s="77">
        <f>'[5]Маршруты, объемы'!$C$23</f>
        <v>2</v>
      </c>
      <c r="N22" s="77">
        <f t="shared" si="4"/>
        <v>2</v>
      </c>
      <c r="O22" s="77">
        <f>'[5]Маршруты, объемы'!$C$24</f>
        <v>10</v>
      </c>
      <c r="P22" s="80">
        <f t="shared" si="5"/>
        <v>10</v>
      </c>
      <c r="Q22" s="79">
        <v>0</v>
      </c>
      <c r="R22" s="80">
        <v>0</v>
      </c>
      <c r="S22" s="81">
        <v>0</v>
      </c>
      <c r="T22" s="77">
        <v>0</v>
      </c>
      <c r="U22" s="79">
        <v>0</v>
      </c>
      <c r="V22" s="80">
        <v>0</v>
      </c>
      <c r="W22" s="77">
        <v>0</v>
      </c>
      <c r="X22" s="80">
        <v>0</v>
      </c>
      <c r="Y22" s="79">
        <v>0</v>
      </c>
      <c r="Z22" s="80">
        <v>0</v>
      </c>
      <c r="AA22" s="79">
        <v>0</v>
      </c>
      <c r="AB22" s="80">
        <v>0</v>
      </c>
      <c r="AC22" s="79">
        <v>0</v>
      </c>
      <c r="AD22" s="80">
        <v>0</v>
      </c>
      <c r="AE22" s="79">
        <v>0</v>
      </c>
      <c r="AF22" s="80">
        <v>0</v>
      </c>
      <c r="AG22" s="79">
        <v>0</v>
      </c>
      <c r="AH22" s="80">
        <v>0</v>
      </c>
      <c r="AI22" s="79">
        <v>0</v>
      </c>
      <c r="AJ22" s="80">
        <v>0</v>
      </c>
      <c r="AK22" s="82">
        <v>10</v>
      </c>
      <c r="AL22" s="83">
        <v>10</v>
      </c>
      <c r="AM22" s="79">
        <v>0</v>
      </c>
      <c r="AN22" s="80">
        <v>0</v>
      </c>
      <c r="AO22" s="84">
        <f t="shared" si="6"/>
        <v>0</v>
      </c>
      <c r="AP22" s="85">
        <f t="shared" si="6"/>
        <v>0</v>
      </c>
      <c r="AQ22" s="86">
        <f t="shared" si="7"/>
        <v>0</v>
      </c>
      <c r="AR22" s="86">
        <f t="shared" si="8"/>
        <v>0</v>
      </c>
      <c r="AS22" s="86">
        <f t="shared" si="9"/>
        <v>0</v>
      </c>
      <c r="AT22" s="87">
        <f t="shared" si="10"/>
        <v>0</v>
      </c>
      <c r="AU22" s="84">
        <f t="shared" si="11"/>
        <v>0</v>
      </c>
      <c r="AV22" s="85">
        <f t="shared" si="11"/>
        <v>0</v>
      </c>
      <c r="AW22" s="86">
        <f t="shared" si="12"/>
        <v>0</v>
      </c>
      <c r="AX22" s="86">
        <f t="shared" si="13"/>
        <v>0</v>
      </c>
      <c r="AY22" s="86">
        <f t="shared" si="14"/>
        <v>0</v>
      </c>
      <c r="AZ22" s="87">
        <f t="shared" si="15"/>
        <v>0</v>
      </c>
      <c r="BA22" s="84">
        <f t="shared" si="16"/>
        <v>0</v>
      </c>
      <c r="BB22" s="85">
        <f t="shared" si="16"/>
        <v>0</v>
      </c>
      <c r="BC22" s="86">
        <f t="shared" si="17"/>
        <v>0</v>
      </c>
      <c r="BD22" s="86">
        <f t="shared" si="18"/>
        <v>0</v>
      </c>
      <c r="BE22" s="86">
        <f t="shared" si="19"/>
        <v>0</v>
      </c>
      <c r="BF22" s="87">
        <f t="shared" si="20"/>
        <v>0</v>
      </c>
      <c r="BG22" s="84">
        <f t="shared" si="21"/>
        <v>0</v>
      </c>
      <c r="BH22" s="85">
        <f t="shared" si="21"/>
        <v>0</v>
      </c>
      <c r="BI22" s="86">
        <f t="shared" si="22"/>
        <v>0</v>
      </c>
      <c r="BJ22" s="86">
        <f t="shared" si="23"/>
        <v>0</v>
      </c>
      <c r="BK22" s="86">
        <f t="shared" si="24"/>
        <v>0</v>
      </c>
      <c r="BL22" s="87">
        <f t="shared" si="25"/>
        <v>0</v>
      </c>
      <c r="BM22" s="84">
        <f t="shared" si="26"/>
        <v>0</v>
      </c>
      <c r="BN22" s="85">
        <f t="shared" si="26"/>
        <v>0</v>
      </c>
      <c r="BO22" s="86">
        <f t="shared" si="27"/>
        <v>0</v>
      </c>
      <c r="BP22" s="86">
        <f t="shared" si="28"/>
        <v>0</v>
      </c>
      <c r="BQ22" s="86">
        <f t="shared" si="29"/>
        <v>0</v>
      </c>
      <c r="BR22" s="87">
        <f t="shared" si="30"/>
        <v>0</v>
      </c>
      <c r="BS22" s="84">
        <f t="shared" si="31"/>
        <v>0</v>
      </c>
      <c r="BT22" s="85">
        <f t="shared" si="31"/>
        <v>0</v>
      </c>
      <c r="BU22" s="86">
        <f t="shared" si="32"/>
        <v>0</v>
      </c>
      <c r="BV22" s="86">
        <f t="shared" si="33"/>
        <v>0</v>
      </c>
      <c r="BW22" s="86">
        <f t="shared" si="34"/>
        <v>0</v>
      </c>
      <c r="BX22" s="87">
        <f t="shared" si="35"/>
        <v>0</v>
      </c>
      <c r="BY22" s="84">
        <f t="shared" si="36"/>
        <v>0</v>
      </c>
      <c r="BZ22" s="85">
        <f t="shared" si="36"/>
        <v>0</v>
      </c>
      <c r="CA22" s="86">
        <f t="shared" si="37"/>
        <v>0</v>
      </c>
      <c r="CB22" s="86">
        <f t="shared" si="38"/>
        <v>0</v>
      </c>
      <c r="CC22" s="86">
        <f t="shared" si="39"/>
        <v>0</v>
      </c>
      <c r="CD22" s="87">
        <f t="shared" si="40"/>
        <v>0</v>
      </c>
      <c r="CE22" s="84">
        <f t="shared" si="41"/>
        <v>0</v>
      </c>
      <c r="CF22" s="85">
        <f t="shared" si="41"/>
        <v>0</v>
      </c>
      <c r="CG22" s="86">
        <f t="shared" si="42"/>
        <v>0</v>
      </c>
      <c r="CH22" s="86">
        <f t="shared" si="43"/>
        <v>0</v>
      </c>
      <c r="CI22" s="86">
        <f t="shared" si="44"/>
        <v>0</v>
      </c>
      <c r="CJ22" s="87">
        <f t="shared" si="45"/>
        <v>0</v>
      </c>
      <c r="CK22" s="84">
        <f t="shared" si="46"/>
        <v>0</v>
      </c>
      <c r="CL22" s="85">
        <f t="shared" si="46"/>
        <v>0</v>
      </c>
      <c r="CM22" s="86">
        <f t="shared" si="47"/>
        <v>0</v>
      </c>
      <c r="CN22" s="86">
        <f t="shared" si="48"/>
        <v>0</v>
      </c>
      <c r="CO22" s="86">
        <f t="shared" si="49"/>
        <v>0</v>
      </c>
      <c r="CP22" s="87">
        <f t="shared" si="50"/>
        <v>0</v>
      </c>
      <c r="CQ22" s="84">
        <f t="shared" si="51"/>
        <v>0</v>
      </c>
      <c r="CR22" s="85">
        <f t="shared" si="51"/>
        <v>0</v>
      </c>
      <c r="CS22" s="86">
        <f t="shared" si="52"/>
        <v>0</v>
      </c>
      <c r="CT22" s="86">
        <f t="shared" si="53"/>
        <v>0</v>
      </c>
      <c r="CU22" s="86">
        <f t="shared" si="54"/>
        <v>0</v>
      </c>
      <c r="CV22" s="87">
        <f t="shared" si="55"/>
        <v>0</v>
      </c>
      <c r="CW22" s="84">
        <f t="shared" si="56"/>
        <v>10</v>
      </c>
      <c r="CX22" s="85">
        <f t="shared" si="56"/>
        <v>10</v>
      </c>
      <c r="CY22" s="86">
        <f t="shared" si="57"/>
        <v>220</v>
      </c>
      <c r="CZ22" s="86">
        <f t="shared" si="58"/>
        <v>40</v>
      </c>
      <c r="DA22" s="86">
        <f t="shared" si="59"/>
        <v>200</v>
      </c>
      <c r="DB22" s="88">
        <f t="shared" si="60"/>
        <v>0</v>
      </c>
      <c r="DC22" s="84">
        <f t="shared" si="61"/>
        <v>0</v>
      </c>
      <c r="DD22" s="85">
        <f t="shared" si="61"/>
        <v>0</v>
      </c>
      <c r="DE22" s="86">
        <f t="shared" si="62"/>
        <v>0</v>
      </c>
      <c r="DF22" s="86">
        <f t="shared" si="63"/>
        <v>0</v>
      </c>
      <c r="DG22" s="86">
        <f t="shared" si="64"/>
        <v>0</v>
      </c>
      <c r="DH22" s="88">
        <f t="shared" si="65"/>
        <v>0</v>
      </c>
      <c r="DI22" s="89">
        <f t="shared" si="66"/>
        <v>10</v>
      </c>
      <c r="DJ22" s="90">
        <f t="shared" si="66"/>
        <v>10</v>
      </c>
      <c r="DK22" s="91">
        <f t="shared" si="66"/>
        <v>220</v>
      </c>
      <c r="DL22" s="91">
        <f t="shared" si="66"/>
        <v>40</v>
      </c>
      <c r="DM22" s="92">
        <f t="shared" si="66"/>
        <v>200</v>
      </c>
      <c r="DN22" s="93">
        <f>VLOOKUP($D22,Прайс!$B:$E,2,0)</f>
        <v>0</v>
      </c>
      <c r="DO22" s="94">
        <f>VLOOKUP($D22,Прайс!$B:$E,3,0)</f>
        <v>0</v>
      </c>
      <c r="DP22" s="95">
        <f>VLOOKUP($D22,Прайс!$B:$E,4,0)</f>
        <v>0</v>
      </c>
      <c r="DQ22" s="96">
        <f t="shared" si="67"/>
        <v>0</v>
      </c>
      <c r="DR22" s="97">
        <f t="shared" si="68"/>
        <v>0</v>
      </c>
      <c r="DS22" s="98">
        <f t="shared" si="69"/>
        <v>0</v>
      </c>
      <c r="DT22" s="66"/>
      <c r="DU22" s="67"/>
      <c r="DV22" s="67"/>
      <c r="DW22" s="68"/>
      <c r="DX22" s="69"/>
      <c r="EB22" s="71"/>
      <c r="EC22" s="69"/>
    </row>
    <row r="23" spans="1:136" s="70" customFormat="1" ht="33" customHeight="1" x14ac:dyDescent="0.2">
      <c r="A23" s="72" t="s">
        <v>47</v>
      </c>
      <c r="B23" s="73" t="s">
        <v>54</v>
      </c>
      <c r="C23" s="99">
        <v>305</v>
      </c>
      <c r="D23" s="75" t="s">
        <v>49</v>
      </c>
      <c r="E23" s="76" t="s">
        <v>50</v>
      </c>
      <c r="F23" s="77"/>
      <c r="G23" s="78"/>
      <c r="H23" s="78" t="s">
        <v>51</v>
      </c>
      <c r="I23" s="79">
        <f>'[5]Маршруты, объемы'!$B$19</f>
        <v>14</v>
      </c>
      <c r="J23" s="77">
        <f t="shared" si="2"/>
        <v>14</v>
      </c>
      <c r="K23" s="77">
        <v>11</v>
      </c>
      <c r="L23" s="77">
        <f t="shared" si="3"/>
        <v>11</v>
      </c>
      <c r="M23" s="77">
        <f>'[5]Маршруты, объемы'!$B$17/2</f>
        <v>113.39999999999999</v>
      </c>
      <c r="N23" s="77">
        <f t="shared" si="4"/>
        <v>113.39999999999999</v>
      </c>
      <c r="O23" s="77">
        <f>'[5]Маршруты, объемы'!$B$8/35*'[5]Маршруты, объемы'!$B$16</f>
        <v>3</v>
      </c>
      <c r="P23" s="80">
        <f t="shared" si="5"/>
        <v>3</v>
      </c>
      <c r="Q23" s="79">
        <v>0</v>
      </c>
      <c r="R23" s="80">
        <v>0</v>
      </c>
      <c r="S23" s="81">
        <v>0</v>
      </c>
      <c r="T23" s="77">
        <v>0</v>
      </c>
      <c r="U23" s="79">
        <v>0</v>
      </c>
      <c r="V23" s="80">
        <v>0</v>
      </c>
      <c r="W23" s="77">
        <v>0</v>
      </c>
      <c r="X23" s="80">
        <v>0</v>
      </c>
      <c r="Y23" s="79">
        <v>0</v>
      </c>
      <c r="Z23" s="80">
        <v>0</v>
      </c>
      <c r="AA23" s="79">
        <v>0</v>
      </c>
      <c r="AB23" s="80">
        <v>0</v>
      </c>
      <c r="AC23" s="79">
        <v>0</v>
      </c>
      <c r="AD23" s="80">
        <v>0</v>
      </c>
      <c r="AE23" s="79">
        <v>0</v>
      </c>
      <c r="AF23" s="80">
        <v>0</v>
      </c>
      <c r="AG23" s="79">
        <v>0</v>
      </c>
      <c r="AH23" s="80">
        <v>0</v>
      </c>
      <c r="AI23" s="79">
        <v>0</v>
      </c>
      <c r="AJ23" s="80">
        <v>0</v>
      </c>
      <c r="AK23" s="79">
        <v>0</v>
      </c>
      <c r="AL23" s="80">
        <v>0</v>
      </c>
      <c r="AM23" s="82">
        <v>10</v>
      </c>
      <c r="AN23" s="83">
        <v>10</v>
      </c>
      <c r="AO23" s="84">
        <f t="shared" si="6"/>
        <v>0</v>
      </c>
      <c r="AP23" s="85">
        <f t="shared" si="6"/>
        <v>0</v>
      </c>
      <c r="AQ23" s="86">
        <f t="shared" si="7"/>
        <v>0</v>
      </c>
      <c r="AR23" s="86">
        <f t="shared" si="8"/>
        <v>0</v>
      </c>
      <c r="AS23" s="86">
        <f t="shared" si="9"/>
        <v>0</v>
      </c>
      <c r="AT23" s="87">
        <f t="shared" si="10"/>
        <v>0</v>
      </c>
      <c r="AU23" s="84">
        <f t="shared" si="11"/>
        <v>0</v>
      </c>
      <c r="AV23" s="85">
        <f t="shared" si="11"/>
        <v>0</v>
      </c>
      <c r="AW23" s="86">
        <f t="shared" si="12"/>
        <v>0</v>
      </c>
      <c r="AX23" s="86">
        <f t="shared" si="13"/>
        <v>0</v>
      </c>
      <c r="AY23" s="86">
        <f t="shared" si="14"/>
        <v>0</v>
      </c>
      <c r="AZ23" s="87">
        <f t="shared" si="15"/>
        <v>0</v>
      </c>
      <c r="BA23" s="84">
        <f t="shared" si="16"/>
        <v>0</v>
      </c>
      <c r="BB23" s="85">
        <f t="shared" si="16"/>
        <v>0</v>
      </c>
      <c r="BC23" s="86">
        <f t="shared" si="17"/>
        <v>0</v>
      </c>
      <c r="BD23" s="86">
        <f t="shared" si="18"/>
        <v>0</v>
      </c>
      <c r="BE23" s="86">
        <f t="shared" si="19"/>
        <v>0</v>
      </c>
      <c r="BF23" s="87">
        <f t="shared" si="20"/>
        <v>0</v>
      </c>
      <c r="BG23" s="84">
        <f t="shared" si="21"/>
        <v>0</v>
      </c>
      <c r="BH23" s="85">
        <f t="shared" si="21"/>
        <v>0</v>
      </c>
      <c r="BI23" s="86">
        <f t="shared" si="22"/>
        <v>0</v>
      </c>
      <c r="BJ23" s="86">
        <f t="shared" si="23"/>
        <v>0</v>
      </c>
      <c r="BK23" s="86">
        <f t="shared" si="24"/>
        <v>0</v>
      </c>
      <c r="BL23" s="87">
        <f t="shared" si="25"/>
        <v>0</v>
      </c>
      <c r="BM23" s="84">
        <f t="shared" si="26"/>
        <v>0</v>
      </c>
      <c r="BN23" s="85">
        <f t="shared" si="26"/>
        <v>0</v>
      </c>
      <c r="BO23" s="86">
        <f t="shared" si="27"/>
        <v>0</v>
      </c>
      <c r="BP23" s="86">
        <f t="shared" si="28"/>
        <v>0</v>
      </c>
      <c r="BQ23" s="86">
        <f t="shared" si="29"/>
        <v>0</v>
      </c>
      <c r="BR23" s="87">
        <f t="shared" si="30"/>
        <v>0</v>
      </c>
      <c r="BS23" s="84">
        <f t="shared" si="31"/>
        <v>0</v>
      </c>
      <c r="BT23" s="85">
        <f t="shared" si="31"/>
        <v>0</v>
      </c>
      <c r="BU23" s="86">
        <f t="shared" si="32"/>
        <v>0</v>
      </c>
      <c r="BV23" s="86">
        <f t="shared" si="33"/>
        <v>0</v>
      </c>
      <c r="BW23" s="86">
        <f t="shared" si="34"/>
        <v>0</v>
      </c>
      <c r="BX23" s="87">
        <f t="shared" si="35"/>
        <v>0</v>
      </c>
      <c r="BY23" s="84">
        <f t="shared" si="36"/>
        <v>0</v>
      </c>
      <c r="BZ23" s="85">
        <f t="shared" si="36"/>
        <v>0</v>
      </c>
      <c r="CA23" s="86">
        <f t="shared" si="37"/>
        <v>0</v>
      </c>
      <c r="CB23" s="86">
        <f t="shared" si="38"/>
        <v>0</v>
      </c>
      <c r="CC23" s="86">
        <f t="shared" si="39"/>
        <v>0</v>
      </c>
      <c r="CD23" s="87">
        <f t="shared" si="40"/>
        <v>0</v>
      </c>
      <c r="CE23" s="84">
        <f t="shared" si="41"/>
        <v>0</v>
      </c>
      <c r="CF23" s="85">
        <f t="shared" si="41"/>
        <v>0</v>
      </c>
      <c r="CG23" s="86">
        <f t="shared" si="42"/>
        <v>0</v>
      </c>
      <c r="CH23" s="86">
        <f t="shared" si="43"/>
        <v>0</v>
      </c>
      <c r="CI23" s="86">
        <f t="shared" si="44"/>
        <v>0</v>
      </c>
      <c r="CJ23" s="87">
        <f t="shared" si="45"/>
        <v>0</v>
      </c>
      <c r="CK23" s="84">
        <f t="shared" si="46"/>
        <v>0</v>
      </c>
      <c r="CL23" s="85">
        <f t="shared" si="46"/>
        <v>0</v>
      </c>
      <c r="CM23" s="86">
        <f t="shared" si="47"/>
        <v>0</v>
      </c>
      <c r="CN23" s="86">
        <f t="shared" si="48"/>
        <v>0</v>
      </c>
      <c r="CO23" s="86">
        <f t="shared" si="49"/>
        <v>0</v>
      </c>
      <c r="CP23" s="87">
        <f t="shared" si="50"/>
        <v>0</v>
      </c>
      <c r="CQ23" s="84">
        <f t="shared" si="51"/>
        <v>0</v>
      </c>
      <c r="CR23" s="85">
        <f t="shared" si="51"/>
        <v>0</v>
      </c>
      <c r="CS23" s="86">
        <f t="shared" si="52"/>
        <v>0</v>
      </c>
      <c r="CT23" s="86">
        <f t="shared" si="53"/>
        <v>0</v>
      </c>
      <c r="CU23" s="86">
        <f t="shared" si="54"/>
        <v>0</v>
      </c>
      <c r="CV23" s="87">
        <f t="shared" si="55"/>
        <v>0</v>
      </c>
      <c r="CW23" s="84">
        <f t="shared" si="56"/>
        <v>0</v>
      </c>
      <c r="CX23" s="85">
        <f t="shared" si="56"/>
        <v>0</v>
      </c>
      <c r="CY23" s="86">
        <f t="shared" si="57"/>
        <v>0</v>
      </c>
      <c r="CZ23" s="86">
        <f t="shared" si="58"/>
        <v>0</v>
      </c>
      <c r="DA23" s="86">
        <f t="shared" si="59"/>
        <v>0</v>
      </c>
      <c r="DB23" s="88">
        <f t="shared" si="60"/>
        <v>0</v>
      </c>
      <c r="DC23" s="84">
        <f t="shared" si="61"/>
        <v>10</v>
      </c>
      <c r="DD23" s="85">
        <f t="shared" si="61"/>
        <v>10</v>
      </c>
      <c r="DE23" s="86">
        <f t="shared" si="62"/>
        <v>3080</v>
      </c>
      <c r="DF23" s="86">
        <f t="shared" si="63"/>
        <v>31751.999999999996</v>
      </c>
      <c r="DG23" s="86">
        <f t="shared" si="64"/>
        <v>840</v>
      </c>
      <c r="DH23" s="88">
        <f t="shared" si="65"/>
        <v>0</v>
      </c>
      <c r="DI23" s="89">
        <f t="shared" si="66"/>
        <v>10</v>
      </c>
      <c r="DJ23" s="90">
        <f t="shared" si="66"/>
        <v>10</v>
      </c>
      <c r="DK23" s="91">
        <f t="shared" si="66"/>
        <v>3080</v>
      </c>
      <c r="DL23" s="91">
        <f t="shared" si="66"/>
        <v>31751.999999999996</v>
      </c>
      <c r="DM23" s="92">
        <f t="shared" si="66"/>
        <v>840</v>
      </c>
      <c r="DN23" s="93">
        <f>VLOOKUP($D23,Прайс!$B:$E,2,0)</f>
        <v>0</v>
      </c>
      <c r="DO23" s="94">
        <f>VLOOKUP($D23,Прайс!$B:$E,3,0)</f>
        <v>0</v>
      </c>
      <c r="DP23" s="95">
        <f>VLOOKUP($D23,Прайс!$B:$E,4,0)</f>
        <v>0</v>
      </c>
      <c r="DQ23" s="96">
        <f t="shared" si="67"/>
        <v>0</v>
      </c>
      <c r="DR23" s="97">
        <f t="shared" si="68"/>
        <v>0</v>
      </c>
      <c r="DS23" s="98">
        <f t="shared" si="69"/>
        <v>0</v>
      </c>
      <c r="DT23" s="66"/>
      <c r="DU23" s="67"/>
      <c r="DV23" s="67"/>
      <c r="DW23" s="68"/>
      <c r="DX23" s="69"/>
      <c r="EB23" s="71"/>
      <c r="EC23" s="69"/>
    </row>
    <row r="24" spans="1:136" s="70" customFormat="1" ht="33" customHeight="1" thickBot="1" x14ac:dyDescent="0.25">
      <c r="A24" s="100" t="s">
        <v>47</v>
      </c>
      <c r="B24" s="101" t="s">
        <v>54</v>
      </c>
      <c r="C24" s="102">
        <v>305</v>
      </c>
      <c r="D24" s="103" t="s">
        <v>52</v>
      </c>
      <c r="E24" s="104" t="s">
        <v>53</v>
      </c>
      <c r="F24" s="105"/>
      <c r="G24" s="106"/>
      <c r="H24" s="106" t="s">
        <v>51</v>
      </c>
      <c r="I24" s="107">
        <f>'[5]Маршруты, объемы'!$B$22</f>
        <v>1</v>
      </c>
      <c r="J24" s="105">
        <f t="shared" si="2"/>
        <v>1</v>
      </c>
      <c r="K24" s="105">
        <v>11</v>
      </c>
      <c r="L24" s="105">
        <f t="shared" si="3"/>
        <v>11</v>
      </c>
      <c r="M24" s="105">
        <f>'[5]Маршруты, объемы'!$B$23</f>
        <v>2</v>
      </c>
      <c r="N24" s="105">
        <f t="shared" si="4"/>
        <v>2</v>
      </c>
      <c r="O24" s="105">
        <f>'[5]Маршруты, объемы'!$B$24</f>
        <v>10</v>
      </c>
      <c r="P24" s="108">
        <f t="shared" si="5"/>
        <v>10</v>
      </c>
      <c r="Q24" s="107">
        <v>0</v>
      </c>
      <c r="R24" s="108">
        <v>0</v>
      </c>
      <c r="S24" s="109">
        <v>0</v>
      </c>
      <c r="T24" s="105">
        <v>0</v>
      </c>
      <c r="U24" s="107">
        <v>0</v>
      </c>
      <c r="V24" s="108">
        <v>0</v>
      </c>
      <c r="W24" s="105">
        <v>0</v>
      </c>
      <c r="X24" s="108">
        <v>0</v>
      </c>
      <c r="Y24" s="107">
        <v>0</v>
      </c>
      <c r="Z24" s="108">
        <v>0</v>
      </c>
      <c r="AA24" s="107">
        <v>0</v>
      </c>
      <c r="AB24" s="108">
        <v>0</v>
      </c>
      <c r="AC24" s="107">
        <v>0</v>
      </c>
      <c r="AD24" s="108">
        <v>0</v>
      </c>
      <c r="AE24" s="107">
        <v>0</v>
      </c>
      <c r="AF24" s="108">
        <v>0</v>
      </c>
      <c r="AG24" s="107">
        <v>0</v>
      </c>
      <c r="AH24" s="108">
        <v>0</v>
      </c>
      <c r="AI24" s="107">
        <v>0</v>
      </c>
      <c r="AJ24" s="108">
        <v>0</v>
      </c>
      <c r="AK24" s="107">
        <v>0</v>
      </c>
      <c r="AL24" s="108">
        <v>0</v>
      </c>
      <c r="AM24" s="110">
        <v>10</v>
      </c>
      <c r="AN24" s="111">
        <v>10</v>
      </c>
      <c r="AO24" s="112">
        <f t="shared" si="6"/>
        <v>0</v>
      </c>
      <c r="AP24" s="113">
        <f t="shared" si="6"/>
        <v>0</v>
      </c>
      <c r="AQ24" s="114">
        <f t="shared" si="7"/>
        <v>0</v>
      </c>
      <c r="AR24" s="114">
        <f t="shared" si="8"/>
        <v>0</v>
      </c>
      <c r="AS24" s="114">
        <f t="shared" si="9"/>
        <v>0</v>
      </c>
      <c r="AT24" s="115">
        <f t="shared" si="10"/>
        <v>0</v>
      </c>
      <c r="AU24" s="112">
        <f t="shared" si="11"/>
        <v>0</v>
      </c>
      <c r="AV24" s="113">
        <f t="shared" si="11"/>
        <v>0</v>
      </c>
      <c r="AW24" s="114">
        <f t="shared" si="12"/>
        <v>0</v>
      </c>
      <c r="AX24" s="114">
        <f t="shared" si="13"/>
        <v>0</v>
      </c>
      <c r="AY24" s="114">
        <f t="shared" si="14"/>
        <v>0</v>
      </c>
      <c r="AZ24" s="115">
        <f t="shared" si="15"/>
        <v>0</v>
      </c>
      <c r="BA24" s="112">
        <f t="shared" si="16"/>
        <v>0</v>
      </c>
      <c r="BB24" s="113">
        <f t="shared" si="16"/>
        <v>0</v>
      </c>
      <c r="BC24" s="114">
        <f t="shared" si="17"/>
        <v>0</v>
      </c>
      <c r="BD24" s="114">
        <f t="shared" si="18"/>
        <v>0</v>
      </c>
      <c r="BE24" s="114">
        <f t="shared" si="19"/>
        <v>0</v>
      </c>
      <c r="BF24" s="115">
        <f t="shared" si="20"/>
        <v>0</v>
      </c>
      <c r="BG24" s="112">
        <f t="shared" si="21"/>
        <v>0</v>
      </c>
      <c r="BH24" s="113">
        <f t="shared" si="21"/>
        <v>0</v>
      </c>
      <c r="BI24" s="114">
        <f t="shared" si="22"/>
        <v>0</v>
      </c>
      <c r="BJ24" s="114">
        <f t="shared" si="23"/>
        <v>0</v>
      </c>
      <c r="BK24" s="114">
        <f t="shared" si="24"/>
        <v>0</v>
      </c>
      <c r="BL24" s="115">
        <f t="shared" si="25"/>
        <v>0</v>
      </c>
      <c r="BM24" s="112">
        <f t="shared" si="26"/>
        <v>0</v>
      </c>
      <c r="BN24" s="113">
        <f t="shared" si="26"/>
        <v>0</v>
      </c>
      <c r="BO24" s="114">
        <f t="shared" si="27"/>
        <v>0</v>
      </c>
      <c r="BP24" s="114">
        <f t="shared" si="28"/>
        <v>0</v>
      </c>
      <c r="BQ24" s="114">
        <f t="shared" si="29"/>
        <v>0</v>
      </c>
      <c r="BR24" s="115">
        <f t="shared" si="30"/>
        <v>0</v>
      </c>
      <c r="BS24" s="112">
        <f t="shared" si="31"/>
        <v>0</v>
      </c>
      <c r="BT24" s="113">
        <f t="shared" si="31"/>
        <v>0</v>
      </c>
      <c r="BU24" s="114">
        <f t="shared" si="32"/>
        <v>0</v>
      </c>
      <c r="BV24" s="114">
        <f t="shared" si="33"/>
        <v>0</v>
      </c>
      <c r="BW24" s="114">
        <f t="shared" si="34"/>
        <v>0</v>
      </c>
      <c r="BX24" s="115">
        <f t="shared" si="35"/>
        <v>0</v>
      </c>
      <c r="BY24" s="112">
        <f t="shared" si="36"/>
        <v>0</v>
      </c>
      <c r="BZ24" s="113">
        <f t="shared" si="36"/>
        <v>0</v>
      </c>
      <c r="CA24" s="114">
        <f t="shared" si="37"/>
        <v>0</v>
      </c>
      <c r="CB24" s="114">
        <f t="shared" si="38"/>
        <v>0</v>
      </c>
      <c r="CC24" s="114">
        <f t="shared" si="39"/>
        <v>0</v>
      </c>
      <c r="CD24" s="115">
        <f t="shared" si="40"/>
        <v>0</v>
      </c>
      <c r="CE24" s="112">
        <f t="shared" si="41"/>
        <v>0</v>
      </c>
      <c r="CF24" s="113">
        <f t="shared" si="41"/>
        <v>0</v>
      </c>
      <c r="CG24" s="114">
        <f t="shared" si="42"/>
        <v>0</v>
      </c>
      <c r="CH24" s="114">
        <f t="shared" si="43"/>
        <v>0</v>
      </c>
      <c r="CI24" s="114">
        <f t="shared" si="44"/>
        <v>0</v>
      </c>
      <c r="CJ24" s="115">
        <f t="shared" si="45"/>
        <v>0</v>
      </c>
      <c r="CK24" s="112">
        <f t="shared" si="46"/>
        <v>0</v>
      </c>
      <c r="CL24" s="113">
        <f t="shared" si="46"/>
        <v>0</v>
      </c>
      <c r="CM24" s="114">
        <f t="shared" si="47"/>
        <v>0</v>
      </c>
      <c r="CN24" s="114">
        <f t="shared" si="48"/>
        <v>0</v>
      </c>
      <c r="CO24" s="114">
        <f t="shared" si="49"/>
        <v>0</v>
      </c>
      <c r="CP24" s="115">
        <f t="shared" si="50"/>
        <v>0</v>
      </c>
      <c r="CQ24" s="112">
        <f t="shared" si="51"/>
        <v>0</v>
      </c>
      <c r="CR24" s="113">
        <f t="shared" si="51"/>
        <v>0</v>
      </c>
      <c r="CS24" s="114">
        <f t="shared" si="52"/>
        <v>0</v>
      </c>
      <c r="CT24" s="114">
        <f t="shared" si="53"/>
        <v>0</v>
      </c>
      <c r="CU24" s="114">
        <f t="shared" si="54"/>
        <v>0</v>
      </c>
      <c r="CV24" s="115">
        <f t="shared" si="55"/>
        <v>0</v>
      </c>
      <c r="CW24" s="112">
        <f t="shared" si="56"/>
        <v>0</v>
      </c>
      <c r="CX24" s="113">
        <f t="shared" si="56"/>
        <v>0</v>
      </c>
      <c r="CY24" s="114">
        <f t="shared" si="57"/>
        <v>0</v>
      </c>
      <c r="CZ24" s="114">
        <f t="shared" si="58"/>
        <v>0</v>
      </c>
      <c r="DA24" s="114">
        <f t="shared" si="59"/>
        <v>0</v>
      </c>
      <c r="DB24" s="116">
        <f t="shared" si="60"/>
        <v>0</v>
      </c>
      <c r="DC24" s="112">
        <f t="shared" si="61"/>
        <v>10</v>
      </c>
      <c r="DD24" s="113">
        <f t="shared" si="61"/>
        <v>10</v>
      </c>
      <c r="DE24" s="114">
        <f t="shared" si="62"/>
        <v>220</v>
      </c>
      <c r="DF24" s="114">
        <f t="shared" si="63"/>
        <v>40</v>
      </c>
      <c r="DG24" s="114">
        <f t="shared" si="64"/>
        <v>200</v>
      </c>
      <c r="DH24" s="116">
        <f t="shared" si="65"/>
        <v>0</v>
      </c>
      <c r="DI24" s="117">
        <f t="shared" si="66"/>
        <v>10</v>
      </c>
      <c r="DJ24" s="118">
        <f t="shared" si="66"/>
        <v>10</v>
      </c>
      <c r="DK24" s="119">
        <f t="shared" si="66"/>
        <v>220</v>
      </c>
      <c r="DL24" s="119">
        <f t="shared" si="66"/>
        <v>40</v>
      </c>
      <c r="DM24" s="120">
        <f t="shared" si="66"/>
        <v>200</v>
      </c>
      <c r="DN24" s="121">
        <f>VLOOKUP($D24,Прайс!$B:$E,2,0)</f>
        <v>0</v>
      </c>
      <c r="DO24" s="122">
        <f>VLOOKUP($D24,Прайс!$B:$E,3,0)</f>
        <v>0</v>
      </c>
      <c r="DP24" s="123">
        <f>VLOOKUP($D24,Прайс!$B:$E,4,0)</f>
        <v>0</v>
      </c>
      <c r="DQ24" s="124">
        <f t="shared" si="67"/>
        <v>0</v>
      </c>
      <c r="DR24" s="125">
        <f t="shared" si="68"/>
        <v>0</v>
      </c>
      <c r="DS24" s="126">
        <f t="shared" si="69"/>
        <v>0</v>
      </c>
      <c r="DT24" s="66"/>
      <c r="DU24" s="67"/>
      <c r="DV24" s="67"/>
      <c r="DW24" s="68"/>
      <c r="DX24" s="69"/>
      <c r="EB24" s="71"/>
      <c r="EC24" s="69"/>
    </row>
    <row r="25" spans="1:136" s="148" customFormat="1" ht="14.25" customHeight="1" x14ac:dyDescent="0.2">
      <c r="A25" s="127" t="s">
        <v>55</v>
      </c>
      <c r="B25" s="128"/>
      <c r="C25" s="128"/>
      <c r="D25" s="129"/>
      <c r="E25" s="130"/>
      <c r="F25" s="131"/>
      <c r="G25" s="130"/>
      <c r="H25" s="132"/>
      <c r="I25" s="133">
        <f>SUM(I12:I24)</f>
        <v>87</v>
      </c>
      <c r="J25" s="134">
        <f>SUM(J12:J24)</f>
        <v>87</v>
      </c>
      <c r="K25" s="134"/>
      <c r="L25" s="134"/>
      <c r="M25" s="134"/>
      <c r="N25" s="134"/>
      <c r="O25" s="134"/>
      <c r="P25" s="135"/>
      <c r="Q25" s="133">
        <f t="shared" ref="Q25:CB25" si="70">SUM(Q12:Q24)</f>
        <v>0</v>
      </c>
      <c r="R25" s="134">
        <f t="shared" si="70"/>
        <v>0</v>
      </c>
      <c r="S25" s="133">
        <f t="shared" si="70"/>
        <v>0</v>
      </c>
      <c r="T25" s="134">
        <f t="shared" si="70"/>
        <v>0</v>
      </c>
      <c r="U25" s="133">
        <f t="shared" si="70"/>
        <v>0</v>
      </c>
      <c r="V25" s="134">
        <f t="shared" si="70"/>
        <v>0</v>
      </c>
      <c r="W25" s="133">
        <f t="shared" si="70"/>
        <v>20</v>
      </c>
      <c r="X25" s="134">
        <f t="shared" si="70"/>
        <v>20</v>
      </c>
      <c r="Y25" s="133">
        <f t="shared" si="70"/>
        <v>20</v>
      </c>
      <c r="Z25" s="134">
        <f t="shared" si="70"/>
        <v>20</v>
      </c>
      <c r="AA25" s="133">
        <f t="shared" si="70"/>
        <v>10</v>
      </c>
      <c r="AB25" s="134">
        <f t="shared" si="70"/>
        <v>10</v>
      </c>
      <c r="AC25" s="133">
        <f t="shared" si="70"/>
        <v>10</v>
      </c>
      <c r="AD25" s="134">
        <f t="shared" si="70"/>
        <v>10</v>
      </c>
      <c r="AE25" s="133">
        <f t="shared" si="70"/>
        <v>6</v>
      </c>
      <c r="AF25" s="134">
        <f t="shared" si="70"/>
        <v>6</v>
      </c>
      <c r="AG25" s="133">
        <f t="shared" si="70"/>
        <v>6</v>
      </c>
      <c r="AH25" s="134">
        <f t="shared" si="70"/>
        <v>6</v>
      </c>
      <c r="AI25" s="133">
        <f t="shared" si="70"/>
        <v>18</v>
      </c>
      <c r="AJ25" s="134">
        <f t="shared" si="70"/>
        <v>18</v>
      </c>
      <c r="AK25" s="133">
        <f t="shared" si="70"/>
        <v>20</v>
      </c>
      <c r="AL25" s="134">
        <f t="shared" si="70"/>
        <v>20</v>
      </c>
      <c r="AM25" s="133">
        <f t="shared" si="70"/>
        <v>20</v>
      </c>
      <c r="AN25" s="135">
        <f t="shared" si="70"/>
        <v>20</v>
      </c>
      <c r="AO25" s="133">
        <f t="shared" si="70"/>
        <v>0</v>
      </c>
      <c r="AP25" s="134">
        <f t="shared" si="70"/>
        <v>0</v>
      </c>
      <c r="AQ25" s="134">
        <f t="shared" si="70"/>
        <v>0</v>
      </c>
      <c r="AR25" s="134">
        <f t="shared" si="70"/>
        <v>0</v>
      </c>
      <c r="AS25" s="134">
        <f t="shared" si="70"/>
        <v>0</v>
      </c>
      <c r="AT25" s="136">
        <f t="shared" si="70"/>
        <v>0</v>
      </c>
      <c r="AU25" s="133">
        <f t="shared" si="70"/>
        <v>0</v>
      </c>
      <c r="AV25" s="134">
        <f t="shared" si="70"/>
        <v>0</v>
      </c>
      <c r="AW25" s="134">
        <f t="shared" si="70"/>
        <v>0</v>
      </c>
      <c r="AX25" s="134">
        <f t="shared" si="70"/>
        <v>0</v>
      </c>
      <c r="AY25" s="134">
        <f t="shared" si="70"/>
        <v>0</v>
      </c>
      <c r="AZ25" s="136">
        <f t="shared" si="70"/>
        <v>0</v>
      </c>
      <c r="BA25" s="133">
        <f t="shared" si="70"/>
        <v>0</v>
      </c>
      <c r="BB25" s="134">
        <f t="shared" si="70"/>
        <v>0</v>
      </c>
      <c r="BC25" s="134">
        <f t="shared" si="70"/>
        <v>0</v>
      </c>
      <c r="BD25" s="134">
        <f t="shared" si="70"/>
        <v>0</v>
      </c>
      <c r="BE25" s="134">
        <f t="shared" si="70"/>
        <v>0</v>
      </c>
      <c r="BF25" s="136">
        <f t="shared" si="70"/>
        <v>0</v>
      </c>
      <c r="BG25" s="133">
        <f t="shared" si="70"/>
        <v>20</v>
      </c>
      <c r="BH25" s="134">
        <f t="shared" si="70"/>
        <v>20</v>
      </c>
      <c r="BI25" s="134">
        <f t="shared" si="70"/>
        <v>1980</v>
      </c>
      <c r="BJ25" s="134">
        <f t="shared" si="70"/>
        <v>8568</v>
      </c>
      <c r="BK25" s="134">
        <f t="shared" si="70"/>
        <v>1091.4285714285713</v>
      </c>
      <c r="BL25" s="136">
        <f t="shared" si="70"/>
        <v>0</v>
      </c>
      <c r="BM25" s="133">
        <f t="shared" si="70"/>
        <v>20</v>
      </c>
      <c r="BN25" s="134">
        <f t="shared" si="70"/>
        <v>20</v>
      </c>
      <c r="BO25" s="134">
        <f t="shared" si="70"/>
        <v>3300</v>
      </c>
      <c r="BP25" s="134">
        <f t="shared" si="70"/>
        <v>31791.999999999996</v>
      </c>
      <c r="BQ25" s="134">
        <f t="shared" si="70"/>
        <v>1040</v>
      </c>
      <c r="BR25" s="136">
        <f t="shared" si="70"/>
        <v>0</v>
      </c>
      <c r="BS25" s="133">
        <f t="shared" si="70"/>
        <v>10</v>
      </c>
      <c r="BT25" s="134">
        <f t="shared" si="70"/>
        <v>10</v>
      </c>
      <c r="BU25" s="134">
        <f t="shared" si="70"/>
        <v>1320</v>
      </c>
      <c r="BV25" s="134">
        <f t="shared" si="70"/>
        <v>9347.9999999999982</v>
      </c>
      <c r="BW25" s="134">
        <f t="shared" si="70"/>
        <v>977.14285714285711</v>
      </c>
      <c r="BX25" s="136">
        <f t="shared" si="70"/>
        <v>0</v>
      </c>
      <c r="BY25" s="133">
        <f t="shared" si="70"/>
        <v>10</v>
      </c>
      <c r="BZ25" s="134">
        <f t="shared" si="70"/>
        <v>10</v>
      </c>
      <c r="CA25" s="134">
        <f t="shared" si="70"/>
        <v>2640</v>
      </c>
      <c r="CB25" s="134">
        <f t="shared" si="70"/>
        <v>31104</v>
      </c>
      <c r="CC25" s="134">
        <f t="shared" ref="CC25:DM25" si="71">SUM(CC12:CC24)</f>
        <v>822.85714285714278</v>
      </c>
      <c r="CD25" s="136">
        <f t="shared" si="71"/>
        <v>0</v>
      </c>
      <c r="CE25" s="133">
        <f t="shared" si="71"/>
        <v>6</v>
      </c>
      <c r="CF25" s="134">
        <f t="shared" si="71"/>
        <v>6</v>
      </c>
      <c r="CG25" s="134">
        <f t="shared" si="71"/>
        <v>792</v>
      </c>
      <c r="CH25" s="134">
        <f t="shared" si="71"/>
        <v>5608.7999999999993</v>
      </c>
      <c r="CI25" s="134">
        <f t="shared" si="71"/>
        <v>586.28571428571422</v>
      </c>
      <c r="CJ25" s="136">
        <f t="shared" si="71"/>
        <v>0</v>
      </c>
      <c r="CK25" s="133">
        <f t="shared" si="71"/>
        <v>6</v>
      </c>
      <c r="CL25" s="134">
        <f t="shared" si="71"/>
        <v>6</v>
      </c>
      <c r="CM25" s="134">
        <f t="shared" si="71"/>
        <v>858</v>
      </c>
      <c r="CN25" s="134">
        <f t="shared" si="71"/>
        <v>6918.4</v>
      </c>
      <c r="CO25" s="134">
        <f t="shared" si="71"/>
        <v>494.85714285714283</v>
      </c>
      <c r="CP25" s="136">
        <f t="shared" si="71"/>
        <v>0</v>
      </c>
      <c r="CQ25" s="133">
        <f t="shared" si="71"/>
        <v>18</v>
      </c>
      <c r="CR25" s="134">
        <f t="shared" si="71"/>
        <v>18</v>
      </c>
      <c r="CS25" s="134">
        <f t="shared" si="71"/>
        <v>2970</v>
      </c>
      <c r="CT25" s="134">
        <f t="shared" si="71"/>
        <v>28612.799999999999</v>
      </c>
      <c r="CU25" s="134">
        <f t="shared" si="71"/>
        <v>936</v>
      </c>
      <c r="CV25" s="136">
        <f t="shared" si="71"/>
        <v>0</v>
      </c>
      <c r="CW25" s="133">
        <f t="shared" si="71"/>
        <v>20</v>
      </c>
      <c r="CX25" s="134">
        <f t="shared" si="71"/>
        <v>20</v>
      </c>
      <c r="CY25" s="134">
        <f t="shared" si="71"/>
        <v>1980</v>
      </c>
      <c r="CZ25" s="134">
        <f t="shared" si="71"/>
        <v>840</v>
      </c>
      <c r="DA25" s="134">
        <f t="shared" si="71"/>
        <v>1091.4285714285713</v>
      </c>
      <c r="DB25" s="137">
        <f t="shared" si="71"/>
        <v>0</v>
      </c>
      <c r="DC25" s="133">
        <f t="shared" si="71"/>
        <v>20</v>
      </c>
      <c r="DD25" s="134">
        <f t="shared" si="71"/>
        <v>20</v>
      </c>
      <c r="DE25" s="134">
        <f t="shared" si="71"/>
        <v>3300</v>
      </c>
      <c r="DF25" s="134">
        <f t="shared" si="71"/>
        <v>31791.999999999996</v>
      </c>
      <c r="DG25" s="134">
        <f t="shared" si="71"/>
        <v>1040</v>
      </c>
      <c r="DH25" s="137">
        <f t="shared" si="71"/>
        <v>0</v>
      </c>
      <c r="DI25" s="133">
        <f t="shared" si="71"/>
        <v>130</v>
      </c>
      <c r="DJ25" s="134">
        <f t="shared" si="71"/>
        <v>130</v>
      </c>
      <c r="DK25" s="134">
        <f t="shared" si="71"/>
        <v>19140</v>
      </c>
      <c r="DL25" s="134">
        <f t="shared" si="71"/>
        <v>154584</v>
      </c>
      <c r="DM25" s="135">
        <f t="shared" si="71"/>
        <v>8080</v>
      </c>
      <c r="DN25" s="138"/>
      <c r="DO25" s="139"/>
      <c r="DP25" s="136"/>
      <c r="DQ25" s="140">
        <f>SUM(DQ12:DQ24)</f>
        <v>0</v>
      </c>
      <c r="DR25" s="141">
        <f>SUM(DR12:DR24)</f>
        <v>0</v>
      </c>
      <c r="DS25" s="142">
        <f>SUM(DS12:DS24)</f>
        <v>0</v>
      </c>
      <c r="DT25" s="143"/>
      <c r="DU25" s="144"/>
      <c r="DV25" s="144"/>
      <c r="DW25" s="144"/>
      <c r="DX25" s="145"/>
      <c r="DY25" s="146"/>
      <c r="DZ25" s="147"/>
      <c r="EB25" s="149"/>
      <c r="EC25" s="149"/>
      <c r="EF25" s="397"/>
    </row>
    <row r="26" spans="1:136" s="148" customFormat="1" ht="14.25" customHeight="1" x14ac:dyDescent="0.2">
      <c r="A26" s="150"/>
      <c r="B26" s="151"/>
      <c r="C26" s="152"/>
      <c r="D26" s="153" t="s">
        <v>56</v>
      </c>
      <c r="E26" s="154"/>
      <c r="F26" s="155"/>
      <c r="G26" s="154"/>
      <c r="H26" s="154" t="s">
        <v>51</v>
      </c>
      <c r="I26" s="156">
        <f t="shared" ref="I26:J29" si="72">SUMIF($H$12:$H$24,$H26,I$12:I$24)</f>
        <v>87</v>
      </c>
      <c r="J26" s="157">
        <f t="shared" si="72"/>
        <v>87</v>
      </c>
      <c r="K26" s="157"/>
      <c r="L26" s="157"/>
      <c r="M26" s="157"/>
      <c r="N26" s="157"/>
      <c r="O26" s="157"/>
      <c r="P26" s="158"/>
      <c r="Q26" s="156">
        <f t="shared" ref="Q26:AF29" si="73">SUMIF($H$12:$H$24,$H26,Q$12:Q$24)</f>
        <v>0</v>
      </c>
      <c r="R26" s="157">
        <f t="shared" si="73"/>
        <v>0</v>
      </c>
      <c r="S26" s="156">
        <f t="shared" si="73"/>
        <v>0</v>
      </c>
      <c r="T26" s="157">
        <f t="shared" si="73"/>
        <v>0</v>
      </c>
      <c r="U26" s="156">
        <f t="shared" si="73"/>
        <v>0</v>
      </c>
      <c r="V26" s="157">
        <f t="shared" si="73"/>
        <v>0</v>
      </c>
      <c r="W26" s="156">
        <f t="shared" si="73"/>
        <v>20</v>
      </c>
      <c r="X26" s="157">
        <f t="shared" si="73"/>
        <v>20</v>
      </c>
      <c r="Y26" s="156">
        <f t="shared" si="73"/>
        <v>20</v>
      </c>
      <c r="Z26" s="157">
        <f t="shared" si="73"/>
        <v>20</v>
      </c>
      <c r="AA26" s="156">
        <f t="shared" si="73"/>
        <v>10</v>
      </c>
      <c r="AB26" s="157">
        <f t="shared" si="73"/>
        <v>10</v>
      </c>
      <c r="AC26" s="156">
        <f t="shared" si="73"/>
        <v>10</v>
      </c>
      <c r="AD26" s="157">
        <f t="shared" si="73"/>
        <v>10</v>
      </c>
      <c r="AE26" s="156">
        <f t="shared" si="73"/>
        <v>6</v>
      </c>
      <c r="AF26" s="157">
        <f t="shared" si="73"/>
        <v>6</v>
      </c>
      <c r="AG26" s="156">
        <f t="shared" ref="AG26:AV29" si="74">SUMIF($H$12:$H$24,$H26,AG$12:AG$24)</f>
        <v>6</v>
      </c>
      <c r="AH26" s="157">
        <f t="shared" si="74"/>
        <v>6</v>
      </c>
      <c r="AI26" s="156">
        <f t="shared" si="74"/>
        <v>18</v>
      </c>
      <c r="AJ26" s="157">
        <f t="shared" si="74"/>
        <v>18</v>
      </c>
      <c r="AK26" s="156">
        <f t="shared" si="74"/>
        <v>20</v>
      </c>
      <c r="AL26" s="157">
        <f t="shared" si="74"/>
        <v>20</v>
      </c>
      <c r="AM26" s="156">
        <f t="shared" si="74"/>
        <v>20</v>
      </c>
      <c r="AN26" s="158">
        <f t="shared" si="74"/>
        <v>20</v>
      </c>
      <c r="AO26" s="156">
        <f t="shared" si="74"/>
        <v>0</v>
      </c>
      <c r="AP26" s="157">
        <f t="shared" si="74"/>
        <v>0</v>
      </c>
      <c r="AQ26" s="157">
        <f t="shared" si="74"/>
        <v>0</v>
      </c>
      <c r="AR26" s="157">
        <f t="shared" si="74"/>
        <v>0</v>
      </c>
      <c r="AS26" s="157">
        <f t="shared" si="74"/>
        <v>0</v>
      </c>
      <c r="AT26" s="159">
        <f t="shared" si="74"/>
        <v>0</v>
      </c>
      <c r="AU26" s="156">
        <f t="shared" si="74"/>
        <v>0</v>
      </c>
      <c r="AV26" s="157">
        <f t="shared" si="74"/>
        <v>0</v>
      </c>
      <c r="AW26" s="157">
        <f t="shared" ref="AW26:BL29" si="75">SUMIF($H$12:$H$24,$H26,AW$12:AW$24)</f>
        <v>0</v>
      </c>
      <c r="AX26" s="157">
        <f t="shared" si="75"/>
        <v>0</v>
      </c>
      <c r="AY26" s="157">
        <f t="shared" si="75"/>
        <v>0</v>
      </c>
      <c r="AZ26" s="159">
        <f t="shared" si="75"/>
        <v>0</v>
      </c>
      <c r="BA26" s="156">
        <f t="shared" si="75"/>
        <v>0</v>
      </c>
      <c r="BB26" s="157">
        <f t="shared" si="75"/>
        <v>0</v>
      </c>
      <c r="BC26" s="157">
        <f t="shared" si="75"/>
        <v>0</v>
      </c>
      <c r="BD26" s="157">
        <f t="shared" si="75"/>
        <v>0</v>
      </c>
      <c r="BE26" s="157">
        <f t="shared" si="75"/>
        <v>0</v>
      </c>
      <c r="BF26" s="159">
        <f t="shared" si="75"/>
        <v>0</v>
      </c>
      <c r="BG26" s="156">
        <f t="shared" si="75"/>
        <v>20</v>
      </c>
      <c r="BH26" s="157">
        <f t="shared" si="75"/>
        <v>20</v>
      </c>
      <c r="BI26" s="157">
        <f t="shared" si="75"/>
        <v>1980</v>
      </c>
      <c r="BJ26" s="157">
        <f t="shared" si="75"/>
        <v>8568</v>
      </c>
      <c r="BK26" s="157">
        <f t="shared" si="75"/>
        <v>1091.4285714285713</v>
      </c>
      <c r="BL26" s="159">
        <f t="shared" si="75"/>
        <v>0</v>
      </c>
      <c r="BM26" s="156">
        <f t="shared" ref="BM26:CB29" si="76">SUMIF($H$12:$H$24,$H26,BM$12:BM$24)</f>
        <v>20</v>
      </c>
      <c r="BN26" s="157">
        <f t="shared" si="76"/>
        <v>20</v>
      </c>
      <c r="BO26" s="157">
        <f t="shared" si="76"/>
        <v>3300</v>
      </c>
      <c r="BP26" s="157">
        <f t="shared" si="76"/>
        <v>31791.999999999996</v>
      </c>
      <c r="BQ26" s="157">
        <f t="shared" si="76"/>
        <v>1040</v>
      </c>
      <c r="BR26" s="159">
        <f t="shared" si="76"/>
        <v>0</v>
      </c>
      <c r="BS26" s="156">
        <f t="shared" si="76"/>
        <v>10</v>
      </c>
      <c r="BT26" s="157">
        <f t="shared" si="76"/>
        <v>10</v>
      </c>
      <c r="BU26" s="157">
        <f t="shared" si="76"/>
        <v>1320</v>
      </c>
      <c r="BV26" s="157">
        <f t="shared" si="76"/>
        <v>9347.9999999999982</v>
      </c>
      <c r="BW26" s="157">
        <f t="shared" si="76"/>
        <v>977.14285714285711</v>
      </c>
      <c r="BX26" s="159">
        <f t="shared" si="76"/>
        <v>0</v>
      </c>
      <c r="BY26" s="156">
        <f t="shared" si="76"/>
        <v>10</v>
      </c>
      <c r="BZ26" s="157">
        <f t="shared" si="76"/>
        <v>10</v>
      </c>
      <c r="CA26" s="157">
        <f t="shared" si="76"/>
        <v>2640</v>
      </c>
      <c r="CB26" s="157">
        <f t="shared" si="76"/>
        <v>31104</v>
      </c>
      <c r="CC26" s="157">
        <f t="shared" ref="CC26:CR29" si="77">SUMIF($H$12:$H$24,$H26,CC$12:CC$24)</f>
        <v>822.85714285714278</v>
      </c>
      <c r="CD26" s="159">
        <f t="shared" si="77"/>
        <v>0</v>
      </c>
      <c r="CE26" s="156">
        <f t="shared" si="77"/>
        <v>6</v>
      </c>
      <c r="CF26" s="157">
        <f t="shared" si="77"/>
        <v>6</v>
      </c>
      <c r="CG26" s="157">
        <f t="shared" si="77"/>
        <v>792</v>
      </c>
      <c r="CH26" s="157">
        <f t="shared" si="77"/>
        <v>5608.7999999999993</v>
      </c>
      <c r="CI26" s="157">
        <f t="shared" si="77"/>
        <v>586.28571428571422</v>
      </c>
      <c r="CJ26" s="159">
        <f t="shared" si="77"/>
        <v>0</v>
      </c>
      <c r="CK26" s="156">
        <f t="shared" si="77"/>
        <v>6</v>
      </c>
      <c r="CL26" s="157">
        <f t="shared" si="77"/>
        <v>6</v>
      </c>
      <c r="CM26" s="157">
        <f t="shared" si="77"/>
        <v>858</v>
      </c>
      <c r="CN26" s="157">
        <f t="shared" si="77"/>
        <v>6918.4</v>
      </c>
      <c r="CO26" s="157">
        <f t="shared" si="77"/>
        <v>494.85714285714283</v>
      </c>
      <c r="CP26" s="159">
        <f t="shared" si="77"/>
        <v>0</v>
      </c>
      <c r="CQ26" s="156">
        <f t="shared" si="77"/>
        <v>18</v>
      </c>
      <c r="CR26" s="157">
        <f t="shared" si="77"/>
        <v>18</v>
      </c>
      <c r="CS26" s="157">
        <f t="shared" ref="CS26:DH29" si="78">SUMIF($H$12:$H$24,$H26,CS$12:CS$24)</f>
        <v>2970</v>
      </c>
      <c r="CT26" s="157">
        <f t="shared" si="78"/>
        <v>28612.799999999999</v>
      </c>
      <c r="CU26" s="157">
        <f t="shared" si="78"/>
        <v>936</v>
      </c>
      <c r="CV26" s="159">
        <f t="shared" si="78"/>
        <v>0</v>
      </c>
      <c r="CW26" s="156">
        <f t="shared" si="78"/>
        <v>20</v>
      </c>
      <c r="CX26" s="157">
        <f t="shared" si="78"/>
        <v>20</v>
      </c>
      <c r="CY26" s="157">
        <f t="shared" si="78"/>
        <v>1980</v>
      </c>
      <c r="CZ26" s="157">
        <f t="shared" si="78"/>
        <v>840</v>
      </c>
      <c r="DA26" s="157">
        <f t="shared" si="78"/>
        <v>1091.4285714285713</v>
      </c>
      <c r="DB26" s="160">
        <f t="shared" si="78"/>
        <v>0</v>
      </c>
      <c r="DC26" s="156">
        <f t="shared" si="78"/>
        <v>20</v>
      </c>
      <c r="DD26" s="157">
        <f t="shared" si="78"/>
        <v>20</v>
      </c>
      <c r="DE26" s="157">
        <f t="shared" si="78"/>
        <v>3300</v>
      </c>
      <c r="DF26" s="157">
        <f t="shared" si="78"/>
        <v>31791.999999999996</v>
      </c>
      <c r="DG26" s="157">
        <f t="shared" si="78"/>
        <v>1040</v>
      </c>
      <c r="DH26" s="160">
        <f t="shared" si="78"/>
        <v>0</v>
      </c>
      <c r="DI26" s="156">
        <f t="shared" ref="DI26:DM29" si="79">SUMIF($H$12:$H$24,$H26,DI$12:DI$24)</f>
        <v>130</v>
      </c>
      <c r="DJ26" s="157">
        <f t="shared" si="79"/>
        <v>130</v>
      </c>
      <c r="DK26" s="157">
        <f t="shared" si="79"/>
        <v>19140</v>
      </c>
      <c r="DL26" s="157">
        <f t="shared" si="79"/>
        <v>154584</v>
      </c>
      <c r="DM26" s="158">
        <f t="shared" si="79"/>
        <v>8080</v>
      </c>
      <c r="DN26" s="161"/>
      <c r="DO26" s="162"/>
      <c r="DP26" s="159"/>
      <c r="DQ26" s="163">
        <f t="shared" ref="DQ26:DS29" si="80">SUMIF($H$12:$H$24,$H26,DQ$12:DQ$24)</f>
        <v>0</v>
      </c>
      <c r="DR26" s="164">
        <f t="shared" si="80"/>
        <v>0</v>
      </c>
      <c r="DS26" s="165">
        <f t="shared" si="80"/>
        <v>0</v>
      </c>
      <c r="DT26" s="166"/>
      <c r="DU26" s="167"/>
      <c r="DV26" s="167"/>
      <c r="DW26" s="167"/>
      <c r="DX26" s="168"/>
      <c r="DY26" s="146"/>
      <c r="DZ26" s="147"/>
      <c r="EF26" s="397"/>
    </row>
    <row r="27" spans="1:136" s="148" customFormat="1" ht="14.25" customHeight="1" x14ac:dyDescent="0.2">
      <c r="A27" s="150"/>
      <c r="B27" s="151"/>
      <c r="C27" s="152"/>
      <c r="D27" s="169"/>
      <c r="E27" s="155"/>
      <c r="F27" s="155"/>
      <c r="G27" s="155"/>
      <c r="H27" s="154" t="s">
        <v>57</v>
      </c>
      <c r="I27" s="156">
        <f t="shared" si="72"/>
        <v>0</v>
      </c>
      <c r="J27" s="157">
        <f t="shared" si="72"/>
        <v>0</v>
      </c>
      <c r="K27" s="157"/>
      <c r="L27" s="157"/>
      <c r="M27" s="157"/>
      <c r="N27" s="157"/>
      <c r="O27" s="157"/>
      <c r="P27" s="158"/>
      <c r="Q27" s="156">
        <f t="shared" si="73"/>
        <v>0</v>
      </c>
      <c r="R27" s="157">
        <f t="shared" si="73"/>
        <v>0</v>
      </c>
      <c r="S27" s="156">
        <f t="shared" si="73"/>
        <v>0</v>
      </c>
      <c r="T27" s="157">
        <f t="shared" si="73"/>
        <v>0</v>
      </c>
      <c r="U27" s="156">
        <f t="shared" si="73"/>
        <v>0</v>
      </c>
      <c r="V27" s="157">
        <f t="shared" si="73"/>
        <v>0</v>
      </c>
      <c r="W27" s="156">
        <f t="shared" si="73"/>
        <v>0</v>
      </c>
      <c r="X27" s="157">
        <f t="shared" si="73"/>
        <v>0</v>
      </c>
      <c r="Y27" s="156">
        <f t="shared" si="73"/>
        <v>0</v>
      </c>
      <c r="Z27" s="157">
        <f t="shared" si="73"/>
        <v>0</v>
      </c>
      <c r="AA27" s="156">
        <f t="shared" si="73"/>
        <v>0</v>
      </c>
      <c r="AB27" s="157">
        <f t="shared" si="73"/>
        <v>0</v>
      </c>
      <c r="AC27" s="156">
        <f t="shared" si="73"/>
        <v>0</v>
      </c>
      <c r="AD27" s="157">
        <f t="shared" si="73"/>
        <v>0</v>
      </c>
      <c r="AE27" s="156">
        <f t="shared" si="73"/>
        <v>0</v>
      </c>
      <c r="AF27" s="157">
        <f t="shared" si="73"/>
        <v>0</v>
      </c>
      <c r="AG27" s="156">
        <f t="shared" si="74"/>
        <v>0</v>
      </c>
      <c r="AH27" s="157">
        <f t="shared" si="74"/>
        <v>0</v>
      </c>
      <c r="AI27" s="156">
        <f t="shared" si="74"/>
        <v>0</v>
      </c>
      <c r="AJ27" s="157">
        <f t="shared" si="74"/>
        <v>0</v>
      </c>
      <c r="AK27" s="156">
        <f t="shared" si="74"/>
        <v>0</v>
      </c>
      <c r="AL27" s="157">
        <f t="shared" si="74"/>
        <v>0</v>
      </c>
      <c r="AM27" s="156">
        <f t="shared" si="74"/>
        <v>0</v>
      </c>
      <c r="AN27" s="158">
        <f t="shared" si="74"/>
        <v>0</v>
      </c>
      <c r="AO27" s="156">
        <f t="shared" si="74"/>
        <v>0</v>
      </c>
      <c r="AP27" s="157">
        <f t="shared" si="74"/>
        <v>0</v>
      </c>
      <c r="AQ27" s="157">
        <f t="shared" si="74"/>
        <v>0</v>
      </c>
      <c r="AR27" s="157">
        <f t="shared" si="74"/>
        <v>0</v>
      </c>
      <c r="AS27" s="157">
        <f t="shared" si="74"/>
        <v>0</v>
      </c>
      <c r="AT27" s="159">
        <f t="shared" si="74"/>
        <v>0</v>
      </c>
      <c r="AU27" s="156">
        <f t="shared" si="74"/>
        <v>0</v>
      </c>
      <c r="AV27" s="157">
        <f t="shared" si="74"/>
        <v>0</v>
      </c>
      <c r="AW27" s="157">
        <f t="shared" si="75"/>
        <v>0</v>
      </c>
      <c r="AX27" s="157">
        <f t="shared" si="75"/>
        <v>0</v>
      </c>
      <c r="AY27" s="157">
        <f t="shared" si="75"/>
        <v>0</v>
      </c>
      <c r="AZ27" s="159">
        <f t="shared" si="75"/>
        <v>0</v>
      </c>
      <c r="BA27" s="156">
        <f t="shared" si="75"/>
        <v>0</v>
      </c>
      <c r="BB27" s="157">
        <f t="shared" si="75"/>
        <v>0</v>
      </c>
      <c r="BC27" s="157">
        <f t="shared" si="75"/>
        <v>0</v>
      </c>
      <c r="BD27" s="157">
        <f t="shared" si="75"/>
        <v>0</v>
      </c>
      <c r="BE27" s="157">
        <f t="shared" si="75"/>
        <v>0</v>
      </c>
      <c r="BF27" s="159">
        <f t="shared" si="75"/>
        <v>0</v>
      </c>
      <c r="BG27" s="156">
        <f t="shared" si="75"/>
        <v>0</v>
      </c>
      <c r="BH27" s="157">
        <f t="shared" si="75"/>
        <v>0</v>
      </c>
      <c r="BI27" s="157">
        <f t="shared" si="75"/>
        <v>0</v>
      </c>
      <c r="BJ27" s="157">
        <f t="shared" si="75"/>
        <v>0</v>
      </c>
      <c r="BK27" s="157">
        <f t="shared" si="75"/>
        <v>0</v>
      </c>
      <c r="BL27" s="159">
        <f t="shared" si="75"/>
        <v>0</v>
      </c>
      <c r="BM27" s="156">
        <f t="shared" si="76"/>
        <v>0</v>
      </c>
      <c r="BN27" s="157">
        <f t="shared" si="76"/>
        <v>0</v>
      </c>
      <c r="BO27" s="157">
        <f t="shared" si="76"/>
        <v>0</v>
      </c>
      <c r="BP27" s="157">
        <f t="shared" si="76"/>
        <v>0</v>
      </c>
      <c r="BQ27" s="157">
        <f t="shared" si="76"/>
        <v>0</v>
      </c>
      <c r="BR27" s="159">
        <f t="shared" si="76"/>
        <v>0</v>
      </c>
      <c r="BS27" s="156">
        <f t="shared" si="76"/>
        <v>0</v>
      </c>
      <c r="BT27" s="157">
        <f t="shared" si="76"/>
        <v>0</v>
      </c>
      <c r="BU27" s="157">
        <f t="shared" si="76"/>
        <v>0</v>
      </c>
      <c r="BV27" s="157">
        <f t="shared" si="76"/>
        <v>0</v>
      </c>
      <c r="BW27" s="157">
        <f t="shared" si="76"/>
        <v>0</v>
      </c>
      <c r="BX27" s="159">
        <f t="shared" si="76"/>
        <v>0</v>
      </c>
      <c r="BY27" s="156">
        <f t="shared" si="76"/>
        <v>0</v>
      </c>
      <c r="BZ27" s="157">
        <f t="shared" si="76"/>
        <v>0</v>
      </c>
      <c r="CA27" s="157">
        <f t="shared" si="76"/>
        <v>0</v>
      </c>
      <c r="CB27" s="157">
        <f t="shared" si="76"/>
        <v>0</v>
      </c>
      <c r="CC27" s="157">
        <f t="shared" si="77"/>
        <v>0</v>
      </c>
      <c r="CD27" s="159">
        <f t="shared" si="77"/>
        <v>0</v>
      </c>
      <c r="CE27" s="156">
        <f t="shared" si="77"/>
        <v>0</v>
      </c>
      <c r="CF27" s="157">
        <f t="shared" si="77"/>
        <v>0</v>
      </c>
      <c r="CG27" s="157">
        <f t="shared" si="77"/>
        <v>0</v>
      </c>
      <c r="CH27" s="157">
        <f t="shared" si="77"/>
        <v>0</v>
      </c>
      <c r="CI27" s="157">
        <f t="shared" si="77"/>
        <v>0</v>
      </c>
      <c r="CJ27" s="159">
        <f t="shared" si="77"/>
        <v>0</v>
      </c>
      <c r="CK27" s="156">
        <f t="shared" si="77"/>
        <v>0</v>
      </c>
      <c r="CL27" s="157">
        <f t="shared" si="77"/>
        <v>0</v>
      </c>
      <c r="CM27" s="157">
        <f t="shared" si="77"/>
        <v>0</v>
      </c>
      <c r="CN27" s="157">
        <f t="shared" si="77"/>
        <v>0</v>
      </c>
      <c r="CO27" s="157">
        <f t="shared" si="77"/>
        <v>0</v>
      </c>
      <c r="CP27" s="159">
        <f t="shared" si="77"/>
        <v>0</v>
      </c>
      <c r="CQ27" s="156">
        <f t="shared" si="77"/>
        <v>0</v>
      </c>
      <c r="CR27" s="157">
        <f t="shared" si="77"/>
        <v>0</v>
      </c>
      <c r="CS27" s="157">
        <f t="shared" si="78"/>
        <v>0</v>
      </c>
      <c r="CT27" s="157">
        <f t="shared" si="78"/>
        <v>0</v>
      </c>
      <c r="CU27" s="157">
        <f t="shared" si="78"/>
        <v>0</v>
      </c>
      <c r="CV27" s="159">
        <f t="shared" si="78"/>
        <v>0</v>
      </c>
      <c r="CW27" s="156">
        <f t="shared" si="78"/>
        <v>0</v>
      </c>
      <c r="CX27" s="157">
        <f t="shared" si="78"/>
        <v>0</v>
      </c>
      <c r="CY27" s="157">
        <f t="shared" si="78"/>
        <v>0</v>
      </c>
      <c r="CZ27" s="157">
        <f t="shared" si="78"/>
        <v>0</v>
      </c>
      <c r="DA27" s="157">
        <f t="shared" si="78"/>
        <v>0</v>
      </c>
      <c r="DB27" s="160">
        <f t="shared" si="78"/>
        <v>0</v>
      </c>
      <c r="DC27" s="156">
        <f t="shared" si="78"/>
        <v>0</v>
      </c>
      <c r="DD27" s="157">
        <f t="shared" si="78"/>
        <v>0</v>
      </c>
      <c r="DE27" s="157">
        <f t="shared" si="78"/>
        <v>0</v>
      </c>
      <c r="DF27" s="157">
        <f t="shared" si="78"/>
        <v>0</v>
      </c>
      <c r="DG27" s="157">
        <f t="shared" si="78"/>
        <v>0</v>
      </c>
      <c r="DH27" s="160">
        <f t="shared" si="78"/>
        <v>0</v>
      </c>
      <c r="DI27" s="156">
        <f t="shared" si="79"/>
        <v>0</v>
      </c>
      <c r="DJ27" s="157">
        <f t="shared" si="79"/>
        <v>0</v>
      </c>
      <c r="DK27" s="157">
        <f t="shared" si="79"/>
        <v>0</v>
      </c>
      <c r="DL27" s="157">
        <f t="shared" si="79"/>
        <v>0</v>
      </c>
      <c r="DM27" s="158">
        <f t="shared" si="79"/>
        <v>0</v>
      </c>
      <c r="DN27" s="161"/>
      <c r="DO27" s="162"/>
      <c r="DP27" s="159"/>
      <c r="DQ27" s="163">
        <f t="shared" si="80"/>
        <v>0</v>
      </c>
      <c r="DR27" s="164">
        <f t="shared" si="80"/>
        <v>0</v>
      </c>
      <c r="DS27" s="165">
        <f t="shared" si="80"/>
        <v>0</v>
      </c>
      <c r="DT27" s="166"/>
      <c r="DU27" s="167"/>
      <c r="DV27" s="167"/>
      <c r="DW27" s="167"/>
      <c r="DY27" s="146"/>
      <c r="DZ27" s="147"/>
    </row>
    <row r="28" spans="1:136" s="148" customFormat="1" ht="14.25" customHeight="1" x14ac:dyDescent="0.2">
      <c r="A28" s="150"/>
      <c r="B28" s="151"/>
      <c r="C28" s="152"/>
      <c r="D28" s="169"/>
      <c r="E28" s="155"/>
      <c r="F28" s="155"/>
      <c r="G28" s="155"/>
      <c r="H28" s="154" t="s">
        <v>58</v>
      </c>
      <c r="I28" s="156">
        <f t="shared" si="72"/>
        <v>0</v>
      </c>
      <c r="J28" s="157">
        <f t="shared" si="72"/>
        <v>0</v>
      </c>
      <c r="K28" s="157"/>
      <c r="L28" s="157"/>
      <c r="M28" s="157"/>
      <c r="N28" s="157"/>
      <c r="O28" s="157"/>
      <c r="P28" s="158"/>
      <c r="Q28" s="156">
        <f t="shared" si="73"/>
        <v>0</v>
      </c>
      <c r="R28" s="157">
        <f t="shared" si="73"/>
        <v>0</v>
      </c>
      <c r="S28" s="156">
        <f t="shared" si="73"/>
        <v>0</v>
      </c>
      <c r="T28" s="157">
        <f t="shared" si="73"/>
        <v>0</v>
      </c>
      <c r="U28" s="156">
        <f t="shared" si="73"/>
        <v>0</v>
      </c>
      <c r="V28" s="157">
        <f t="shared" si="73"/>
        <v>0</v>
      </c>
      <c r="W28" s="156">
        <f t="shared" si="73"/>
        <v>0</v>
      </c>
      <c r="X28" s="157">
        <f t="shared" si="73"/>
        <v>0</v>
      </c>
      <c r="Y28" s="156">
        <f t="shared" si="73"/>
        <v>0</v>
      </c>
      <c r="Z28" s="157">
        <f t="shared" si="73"/>
        <v>0</v>
      </c>
      <c r="AA28" s="156">
        <f t="shared" si="73"/>
        <v>0</v>
      </c>
      <c r="AB28" s="157">
        <f t="shared" si="73"/>
        <v>0</v>
      </c>
      <c r="AC28" s="156">
        <f t="shared" si="73"/>
        <v>0</v>
      </c>
      <c r="AD28" s="157">
        <f t="shared" si="73"/>
        <v>0</v>
      </c>
      <c r="AE28" s="156">
        <f t="shared" si="73"/>
        <v>0</v>
      </c>
      <c r="AF28" s="157">
        <f t="shared" si="73"/>
        <v>0</v>
      </c>
      <c r="AG28" s="156">
        <f t="shared" si="74"/>
        <v>0</v>
      </c>
      <c r="AH28" s="157">
        <f t="shared" si="74"/>
        <v>0</v>
      </c>
      <c r="AI28" s="156">
        <f t="shared" si="74"/>
        <v>0</v>
      </c>
      <c r="AJ28" s="157">
        <f t="shared" si="74"/>
        <v>0</v>
      </c>
      <c r="AK28" s="156">
        <f t="shared" si="74"/>
        <v>0</v>
      </c>
      <c r="AL28" s="157">
        <f t="shared" si="74"/>
        <v>0</v>
      </c>
      <c r="AM28" s="156">
        <f t="shared" si="74"/>
        <v>0</v>
      </c>
      <c r="AN28" s="158">
        <f t="shared" si="74"/>
        <v>0</v>
      </c>
      <c r="AO28" s="156">
        <f t="shared" si="74"/>
        <v>0</v>
      </c>
      <c r="AP28" s="157">
        <f t="shared" si="74"/>
        <v>0</v>
      </c>
      <c r="AQ28" s="157">
        <f t="shared" si="74"/>
        <v>0</v>
      </c>
      <c r="AR28" s="157">
        <f t="shared" si="74"/>
        <v>0</v>
      </c>
      <c r="AS28" s="157">
        <f t="shared" si="74"/>
        <v>0</v>
      </c>
      <c r="AT28" s="159">
        <f t="shared" si="74"/>
        <v>0</v>
      </c>
      <c r="AU28" s="156">
        <f t="shared" si="74"/>
        <v>0</v>
      </c>
      <c r="AV28" s="157">
        <f t="shared" si="74"/>
        <v>0</v>
      </c>
      <c r="AW28" s="157">
        <f t="shared" si="75"/>
        <v>0</v>
      </c>
      <c r="AX28" s="157">
        <f t="shared" si="75"/>
        <v>0</v>
      </c>
      <c r="AY28" s="157">
        <f t="shared" si="75"/>
        <v>0</v>
      </c>
      <c r="AZ28" s="159">
        <f t="shared" si="75"/>
        <v>0</v>
      </c>
      <c r="BA28" s="156">
        <f t="shared" si="75"/>
        <v>0</v>
      </c>
      <c r="BB28" s="157">
        <f t="shared" si="75"/>
        <v>0</v>
      </c>
      <c r="BC28" s="157">
        <f t="shared" si="75"/>
        <v>0</v>
      </c>
      <c r="BD28" s="157">
        <f t="shared" si="75"/>
        <v>0</v>
      </c>
      <c r="BE28" s="157">
        <f t="shared" si="75"/>
        <v>0</v>
      </c>
      <c r="BF28" s="159">
        <f t="shared" si="75"/>
        <v>0</v>
      </c>
      <c r="BG28" s="156">
        <f t="shared" si="75"/>
        <v>0</v>
      </c>
      <c r="BH28" s="157">
        <f t="shared" si="75"/>
        <v>0</v>
      </c>
      <c r="BI28" s="157">
        <f t="shared" si="75"/>
        <v>0</v>
      </c>
      <c r="BJ28" s="157">
        <f t="shared" si="75"/>
        <v>0</v>
      </c>
      <c r="BK28" s="157">
        <f t="shared" si="75"/>
        <v>0</v>
      </c>
      <c r="BL28" s="159">
        <f t="shared" si="75"/>
        <v>0</v>
      </c>
      <c r="BM28" s="156">
        <f t="shared" si="76"/>
        <v>0</v>
      </c>
      <c r="BN28" s="157">
        <f t="shared" si="76"/>
        <v>0</v>
      </c>
      <c r="BO28" s="157">
        <f t="shared" si="76"/>
        <v>0</v>
      </c>
      <c r="BP28" s="157">
        <f t="shared" si="76"/>
        <v>0</v>
      </c>
      <c r="BQ28" s="157">
        <f t="shared" si="76"/>
        <v>0</v>
      </c>
      <c r="BR28" s="159">
        <f t="shared" si="76"/>
        <v>0</v>
      </c>
      <c r="BS28" s="156">
        <f t="shared" si="76"/>
        <v>0</v>
      </c>
      <c r="BT28" s="157">
        <f t="shared" si="76"/>
        <v>0</v>
      </c>
      <c r="BU28" s="157">
        <f t="shared" si="76"/>
        <v>0</v>
      </c>
      <c r="BV28" s="157">
        <f t="shared" si="76"/>
        <v>0</v>
      </c>
      <c r="BW28" s="157">
        <f t="shared" si="76"/>
        <v>0</v>
      </c>
      <c r="BX28" s="159">
        <f t="shared" si="76"/>
        <v>0</v>
      </c>
      <c r="BY28" s="156">
        <f t="shared" si="76"/>
        <v>0</v>
      </c>
      <c r="BZ28" s="157">
        <f t="shared" si="76"/>
        <v>0</v>
      </c>
      <c r="CA28" s="157">
        <f t="shared" si="76"/>
        <v>0</v>
      </c>
      <c r="CB28" s="157">
        <f t="shared" si="76"/>
        <v>0</v>
      </c>
      <c r="CC28" s="157">
        <f t="shared" si="77"/>
        <v>0</v>
      </c>
      <c r="CD28" s="159">
        <f t="shared" si="77"/>
        <v>0</v>
      </c>
      <c r="CE28" s="156">
        <f t="shared" si="77"/>
        <v>0</v>
      </c>
      <c r="CF28" s="157">
        <f t="shared" si="77"/>
        <v>0</v>
      </c>
      <c r="CG28" s="157">
        <f t="shared" si="77"/>
        <v>0</v>
      </c>
      <c r="CH28" s="157">
        <f t="shared" si="77"/>
        <v>0</v>
      </c>
      <c r="CI28" s="157">
        <f t="shared" si="77"/>
        <v>0</v>
      </c>
      <c r="CJ28" s="159">
        <f t="shared" si="77"/>
        <v>0</v>
      </c>
      <c r="CK28" s="156">
        <f t="shared" si="77"/>
        <v>0</v>
      </c>
      <c r="CL28" s="157">
        <f t="shared" si="77"/>
        <v>0</v>
      </c>
      <c r="CM28" s="157">
        <f t="shared" si="77"/>
        <v>0</v>
      </c>
      <c r="CN28" s="157">
        <f t="shared" si="77"/>
        <v>0</v>
      </c>
      <c r="CO28" s="157">
        <f t="shared" si="77"/>
        <v>0</v>
      </c>
      <c r="CP28" s="159">
        <f t="shared" si="77"/>
        <v>0</v>
      </c>
      <c r="CQ28" s="156">
        <f t="shared" si="77"/>
        <v>0</v>
      </c>
      <c r="CR28" s="157">
        <f t="shared" si="77"/>
        <v>0</v>
      </c>
      <c r="CS28" s="157">
        <f t="shared" si="78"/>
        <v>0</v>
      </c>
      <c r="CT28" s="157">
        <f t="shared" si="78"/>
        <v>0</v>
      </c>
      <c r="CU28" s="157">
        <f t="shared" si="78"/>
        <v>0</v>
      </c>
      <c r="CV28" s="159">
        <f t="shared" si="78"/>
        <v>0</v>
      </c>
      <c r="CW28" s="156">
        <f t="shared" si="78"/>
        <v>0</v>
      </c>
      <c r="CX28" s="157">
        <f t="shared" si="78"/>
        <v>0</v>
      </c>
      <c r="CY28" s="157">
        <f t="shared" si="78"/>
        <v>0</v>
      </c>
      <c r="CZ28" s="157">
        <f t="shared" si="78"/>
        <v>0</v>
      </c>
      <c r="DA28" s="157">
        <f t="shared" si="78"/>
        <v>0</v>
      </c>
      <c r="DB28" s="160">
        <f t="shared" si="78"/>
        <v>0</v>
      </c>
      <c r="DC28" s="156">
        <f t="shared" si="78"/>
        <v>0</v>
      </c>
      <c r="DD28" s="157">
        <f t="shared" si="78"/>
        <v>0</v>
      </c>
      <c r="DE28" s="157">
        <f t="shared" si="78"/>
        <v>0</v>
      </c>
      <c r="DF28" s="157">
        <f t="shared" si="78"/>
        <v>0</v>
      </c>
      <c r="DG28" s="157">
        <f t="shared" si="78"/>
        <v>0</v>
      </c>
      <c r="DH28" s="160">
        <f t="shared" si="78"/>
        <v>0</v>
      </c>
      <c r="DI28" s="156">
        <f t="shared" si="79"/>
        <v>0</v>
      </c>
      <c r="DJ28" s="157">
        <f t="shared" si="79"/>
        <v>0</v>
      </c>
      <c r="DK28" s="157">
        <f t="shared" si="79"/>
        <v>0</v>
      </c>
      <c r="DL28" s="157">
        <f t="shared" si="79"/>
        <v>0</v>
      </c>
      <c r="DM28" s="158">
        <f t="shared" si="79"/>
        <v>0</v>
      </c>
      <c r="DN28" s="161"/>
      <c r="DO28" s="162"/>
      <c r="DP28" s="159"/>
      <c r="DQ28" s="163">
        <f t="shared" si="80"/>
        <v>0</v>
      </c>
      <c r="DR28" s="164">
        <f t="shared" si="80"/>
        <v>0</v>
      </c>
      <c r="DS28" s="165">
        <f t="shared" si="80"/>
        <v>0</v>
      </c>
      <c r="DT28" s="166"/>
      <c r="DU28" s="167"/>
      <c r="DV28" s="167"/>
      <c r="DW28" s="167"/>
    </row>
    <row r="29" spans="1:136" s="148" customFormat="1" ht="14.25" customHeight="1" thickBot="1" x14ac:dyDescent="0.25">
      <c r="A29" s="170"/>
      <c r="B29" s="171"/>
      <c r="C29" s="172"/>
      <c r="D29" s="173"/>
      <c r="E29" s="174"/>
      <c r="F29" s="174"/>
      <c r="G29" s="174"/>
      <c r="H29" s="175" t="s">
        <v>59</v>
      </c>
      <c r="I29" s="176">
        <f t="shared" si="72"/>
        <v>0</v>
      </c>
      <c r="J29" s="177">
        <f t="shared" si="72"/>
        <v>0</v>
      </c>
      <c r="K29" s="177"/>
      <c r="L29" s="177"/>
      <c r="M29" s="177"/>
      <c r="N29" s="177"/>
      <c r="O29" s="177"/>
      <c r="P29" s="178"/>
      <c r="Q29" s="176">
        <f t="shared" si="73"/>
        <v>0</v>
      </c>
      <c r="R29" s="177">
        <f t="shared" si="73"/>
        <v>0</v>
      </c>
      <c r="S29" s="176">
        <f t="shared" si="73"/>
        <v>0</v>
      </c>
      <c r="T29" s="177">
        <f t="shared" si="73"/>
        <v>0</v>
      </c>
      <c r="U29" s="176">
        <f t="shared" si="73"/>
        <v>0</v>
      </c>
      <c r="V29" s="177">
        <f t="shared" si="73"/>
        <v>0</v>
      </c>
      <c r="W29" s="176">
        <f t="shared" si="73"/>
        <v>0</v>
      </c>
      <c r="X29" s="177">
        <f t="shared" si="73"/>
        <v>0</v>
      </c>
      <c r="Y29" s="176">
        <f t="shared" si="73"/>
        <v>0</v>
      </c>
      <c r="Z29" s="177">
        <f t="shared" si="73"/>
        <v>0</v>
      </c>
      <c r="AA29" s="176">
        <f t="shared" si="73"/>
        <v>0</v>
      </c>
      <c r="AB29" s="177">
        <f t="shared" si="73"/>
        <v>0</v>
      </c>
      <c r="AC29" s="176">
        <f t="shared" si="73"/>
        <v>0</v>
      </c>
      <c r="AD29" s="177">
        <f t="shared" si="73"/>
        <v>0</v>
      </c>
      <c r="AE29" s="176">
        <f t="shared" si="73"/>
        <v>0</v>
      </c>
      <c r="AF29" s="177">
        <f t="shared" si="73"/>
        <v>0</v>
      </c>
      <c r="AG29" s="176">
        <f t="shared" si="74"/>
        <v>0</v>
      </c>
      <c r="AH29" s="177">
        <f t="shared" si="74"/>
        <v>0</v>
      </c>
      <c r="AI29" s="176">
        <f t="shared" si="74"/>
        <v>0</v>
      </c>
      <c r="AJ29" s="177">
        <f t="shared" si="74"/>
        <v>0</v>
      </c>
      <c r="AK29" s="176">
        <f t="shared" si="74"/>
        <v>0</v>
      </c>
      <c r="AL29" s="177">
        <f t="shared" si="74"/>
        <v>0</v>
      </c>
      <c r="AM29" s="176">
        <f t="shared" si="74"/>
        <v>0</v>
      </c>
      <c r="AN29" s="178">
        <f t="shared" si="74"/>
        <v>0</v>
      </c>
      <c r="AO29" s="176">
        <f t="shared" si="74"/>
        <v>0</v>
      </c>
      <c r="AP29" s="177">
        <f t="shared" si="74"/>
        <v>0</v>
      </c>
      <c r="AQ29" s="177">
        <f t="shared" si="74"/>
        <v>0</v>
      </c>
      <c r="AR29" s="177">
        <f t="shared" si="74"/>
        <v>0</v>
      </c>
      <c r="AS29" s="177">
        <f t="shared" si="74"/>
        <v>0</v>
      </c>
      <c r="AT29" s="179">
        <f t="shared" si="74"/>
        <v>0</v>
      </c>
      <c r="AU29" s="176">
        <f t="shared" si="74"/>
        <v>0</v>
      </c>
      <c r="AV29" s="177">
        <f t="shared" si="74"/>
        <v>0</v>
      </c>
      <c r="AW29" s="177">
        <f t="shared" si="75"/>
        <v>0</v>
      </c>
      <c r="AX29" s="177">
        <f t="shared" si="75"/>
        <v>0</v>
      </c>
      <c r="AY29" s="177">
        <f t="shared" si="75"/>
        <v>0</v>
      </c>
      <c r="AZ29" s="179">
        <f t="shared" si="75"/>
        <v>0</v>
      </c>
      <c r="BA29" s="176">
        <f t="shared" si="75"/>
        <v>0</v>
      </c>
      <c r="BB29" s="177">
        <f t="shared" si="75"/>
        <v>0</v>
      </c>
      <c r="BC29" s="177">
        <f t="shared" si="75"/>
        <v>0</v>
      </c>
      <c r="BD29" s="177">
        <f t="shared" si="75"/>
        <v>0</v>
      </c>
      <c r="BE29" s="177">
        <f t="shared" si="75"/>
        <v>0</v>
      </c>
      <c r="BF29" s="179">
        <f t="shared" si="75"/>
        <v>0</v>
      </c>
      <c r="BG29" s="176">
        <f t="shared" si="75"/>
        <v>0</v>
      </c>
      <c r="BH29" s="177">
        <f t="shared" si="75"/>
        <v>0</v>
      </c>
      <c r="BI29" s="177">
        <f t="shared" si="75"/>
        <v>0</v>
      </c>
      <c r="BJ29" s="177">
        <f t="shared" si="75"/>
        <v>0</v>
      </c>
      <c r="BK29" s="177">
        <f t="shared" si="75"/>
        <v>0</v>
      </c>
      <c r="BL29" s="179">
        <f t="shared" si="75"/>
        <v>0</v>
      </c>
      <c r="BM29" s="176">
        <f t="shared" si="76"/>
        <v>0</v>
      </c>
      <c r="BN29" s="177">
        <f t="shared" si="76"/>
        <v>0</v>
      </c>
      <c r="BO29" s="177">
        <f t="shared" si="76"/>
        <v>0</v>
      </c>
      <c r="BP29" s="177">
        <f t="shared" si="76"/>
        <v>0</v>
      </c>
      <c r="BQ29" s="177">
        <f t="shared" si="76"/>
        <v>0</v>
      </c>
      <c r="BR29" s="179">
        <f t="shared" si="76"/>
        <v>0</v>
      </c>
      <c r="BS29" s="176">
        <f t="shared" si="76"/>
        <v>0</v>
      </c>
      <c r="BT29" s="177">
        <f t="shared" si="76"/>
        <v>0</v>
      </c>
      <c r="BU29" s="177">
        <f t="shared" si="76"/>
        <v>0</v>
      </c>
      <c r="BV29" s="177">
        <f t="shared" si="76"/>
        <v>0</v>
      </c>
      <c r="BW29" s="177">
        <f t="shared" si="76"/>
        <v>0</v>
      </c>
      <c r="BX29" s="179">
        <f t="shared" si="76"/>
        <v>0</v>
      </c>
      <c r="BY29" s="176">
        <f t="shared" si="76"/>
        <v>0</v>
      </c>
      <c r="BZ29" s="177">
        <f t="shared" si="76"/>
        <v>0</v>
      </c>
      <c r="CA29" s="177">
        <f t="shared" si="76"/>
        <v>0</v>
      </c>
      <c r="CB29" s="177">
        <f t="shared" si="76"/>
        <v>0</v>
      </c>
      <c r="CC29" s="177">
        <f t="shared" si="77"/>
        <v>0</v>
      </c>
      <c r="CD29" s="179">
        <f t="shared" si="77"/>
        <v>0</v>
      </c>
      <c r="CE29" s="176">
        <f t="shared" si="77"/>
        <v>0</v>
      </c>
      <c r="CF29" s="177">
        <f t="shared" si="77"/>
        <v>0</v>
      </c>
      <c r="CG29" s="177">
        <f t="shared" si="77"/>
        <v>0</v>
      </c>
      <c r="CH29" s="177">
        <f t="shared" si="77"/>
        <v>0</v>
      </c>
      <c r="CI29" s="177">
        <f t="shared" si="77"/>
        <v>0</v>
      </c>
      <c r="CJ29" s="179">
        <f t="shared" si="77"/>
        <v>0</v>
      </c>
      <c r="CK29" s="176">
        <f t="shared" si="77"/>
        <v>0</v>
      </c>
      <c r="CL29" s="177">
        <f t="shared" si="77"/>
        <v>0</v>
      </c>
      <c r="CM29" s="177">
        <f t="shared" si="77"/>
        <v>0</v>
      </c>
      <c r="CN29" s="177">
        <f t="shared" si="77"/>
        <v>0</v>
      </c>
      <c r="CO29" s="177">
        <f t="shared" si="77"/>
        <v>0</v>
      </c>
      <c r="CP29" s="179">
        <f t="shared" si="77"/>
        <v>0</v>
      </c>
      <c r="CQ29" s="176">
        <f t="shared" si="77"/>
        <v>0</v>
      </c>
      <c r="CR29" s="177">
        <f t="shared" si="77"/>
        <v>0</v>
      </c>
      <c r="CS29" s="177">
        <f t="shared" si="78"/>
        <v>0</v>
      </c>
      <c r="CT29" s="177">
        <f t="shared" si="78"/>
        <v>0</v>
      </c>
      <c r="CU29" s="177">
        <f t="shared" si="78"/>
        <v>0</v>
      </c>
      <c r="CV29" s="179">
        <f t="shared" si="78"/>
        <v>0</v>
      </c>
      <c r="CW29" s="176">
        <f t="shared" si="78"/>
        <v>0</v>
      </c>
      <c r="CX29" s="177">
        <f t="shared" si="78"/>
        <v>0</v>
      </c>
      <c r="CY29" s="177">
        <f t="shared" si="78"/>
        <v>0</v>
      </c>
      <c r="CZ29" s="177">
        <f t="shared" si="78"/>
        <v>0</v>
      </c>
      <c r="DA29" s="177">
        <f t="shared" si="78"/>
        <v>0</v>
      </c>
      <c r="DB29" s="180">
        <f t="shared" si="78"/>
        <v>0</v>
      </c>
      <c r="DC29" s="176">
        <f t="shared" si="78"/>
        <v>0</v>
      </c>
      <c r="DD29" s="177">
        <f t="shared" si="78"/>
        <v>0</v>
      </c>
      <c r="DE29" s="177">
        <f t="shared" si="78"/>
        <v>0</v>
      </c>
      <c r="DF29" s="177">
        <f t="shared" si="78"/>
        <v>0</v>
      </c>
      <c r="DG29" s="177">
        <f t="shared" si="78"/>
        <v>0</v>
      </c>
      <c r="DH29" s="180">
        <f t="shared" si="78"/>
        <v>0</v>
      </c>
      <c r="DI29" s="176">
        <f t="shared" si="79"/>
        <v>0</v>
      </c>
      <c r="DJ29" s="177">
        <f t="shared" si="79"/>
        <v>0</v>
      </c>
      <c r="DK29" s="177">
        <f t="shared" si="79"/>
        <v>0</v>
      </c>
      <c r="DL29" s="177">
        <f t="shared" si="79"/>
        <v>0</v>
      </c>
      <c r="DM29" s="178">
        <f t="shared" si="79"/>
        <v>0</v>
      </c>
      <c r="DN29" s="181"/>
      <c r="DO29" s="182"/>
      <c r="DP29" s="179"/>
      <c r="DQ29" s="183">
        <f t="shared" si="80"/>
        <v>0</v>
      </c>
      <c r="DR29" s="184">
        <f t="shared" si="80"/>
        <v>0</v>
      </c>
      <c r="DS29" s="185">
        <f t="shared" si="80"/>
        <v>0</v>
      </c>
      <c r="DT29" s="186"/>
      <c r="DU29" s="187"/>
      <c r="DV29" s="187"/>
      <c r="DW29" s="187"/>
    </row>
    <row r="31" spans="1:136" ht="31.5" x14ac:dyDescent="0.25">
      <c r="A31" s="424" t="s">
        <v>237</v>
      </c>
      <c r="B31" s="425"/>
      <c r="C31" s="426"/>
      <c r="D31" s="427"/>
      <c r="E31" s="426"/>
      <c r="F31" s="426"/>
      <c r="G31" s="426"/>
      <c r="H31" s="428"/>
      <c r="I31" s="429"/>
      <c r="J31" s="429"/>
      <c r="K31" s="429"/>
      <c r="L31" s="429"/>
      <c r="M31" s="429"/>
      <c r="DW31" s="352"/>
    </row>
    <row r="32" spans="1:136" s="188" customFormat="1" ht="31.5" customHeight="1" x14ac:dyDescent="0.25">
      <c r="A32" s="424" t="s">
        <v>238</v>
      </c>
      <c r="B32" s="430" t="s">
        <v>243</v>
      </c>
      <c r="C32" s="426"/>
      <c r="D32" s="427"/>
      <c r="E32" s="426"/>
      <c r="F32" s="426"/>
      <c r="G32" s="426"/>
      <c r="H32" s="428"/>
      <c r="I32" s="429"/>
      <c r="J32" s="429"/>
      <c r="K32" s="429"/>
      <c r="L32" s="429"/>
      <c r="M32" s="429"/>
      <c r="DK32" s="191"/>
      <c r="DW32" s="192"/>
    </row>
    <row r="33" spans="1:127" s="188" customFormat="1" ht="26.25" customHeight="1" x14ac:dyDescent="0.25">
      <c r="A33" s="424" t="s">
        <v>239</v>
      </c>
      <c r="B33" s="430" t="s">
        <v>240</v>
      </c>
      <c r="C33" s="426"/>
      <c r="D33" s="427"/>
      <c r="E33" s="426"/>
      <c r="F33" s="426"/>
      <c r="G33" s="426"/>
      <c r="H33" s="428"/>
      <c r="I33" s="429"/>
      <c r="J33" s="429"/>
      <c r="K33" s="429"/>
      <c r="L33" s="429"/>
      <c r="M33" s="429"/>
      <c r="DW33" s="192"/>
    </row>
    <row r="34" spans="1:127" s="188" customFormat="1" ht="26.25" customHeight="1" x14ac:dyDescent="0.3">
      <c r="A34" s="189"/>
      <c r="B34" s="398" t="s">
        <v>222</v>
      </c>
      <c r="C34" s="398"/>
      <c r="D34" s="398"/>
      <c r="E34" s="339"/>
      <c r="F34" s="339"/>
      <c r="G34" s="339"/>
      <c r="H34" s="339"/>
      <c r="DW34" s="192"/>
    </row>
    <row r="35" spans="1:127" s="188" customFormat="1" ht="26.25" customHeight="1" x14ac:dyDescent="0.3">
      <c r="A35" s="189"/>
      <c r="B35" s="398"/>
      <c r="C35" s="398"/>
      <c r="D35" s="398"/>
      <c r="E35" s="339"/>
      <c r="F35" s="339"/>
      <c r="G35" s="339"/>
      <c r="H35" s="339" t="s">
        <v>223</v>
      </c>
      <c r="DW35" s="192"/>
    </row>
    <row r="36" spans="1:127" s="188" customFormat="1" ht="22.5" x14ac:dyDescent="0.3">
      <c r="A36" s="189"/>
      <c r="B36" s="340"/>
      <c r="C36" s="340"/>
      <c r="D36" s="340"/>
      <c r="E36" s="339"/>
      <c r="F36" s="339"/>
      <c r="G36" s="339"/>
      <c r="H36" s="339" t="s">
        <v>224</v>
      </c>
      <c r="DW36" s="192"/>
    </row>
    <row r="37" spans="1:127" s="188" customFormat="1" ht="18.75" x14ac:dyDescent="0.3">
      <c r="A37" s="189"/>
      <c r="B37" s="190"/>
      <c r="C37" s="190"/>
      <c r="D37" s="190"/>
      <c r="DW37" s="192"/>
    </row>
    <row r="38" spans="1:127" s="188" customFormat="1" ht="18.75" x14ac:dyDescent="0.3">
      <c r="A38" s="189"/>
      <c r="B38" s="190"/>
      <c r="C38" s="190"/>
      <c r="D38" s="190"/>
      <c r="DW38" s="192"/>
    </row>
    <row r="39" spans="1:127" s="188" customFormat="1" ht="18.75" x14ac:dyDescent="0.3">
      <c r="A39" s="189"/>
      <c r="B39" s="190"/>
      <c r="C39" s="190"/>
      <c r="D39" s="190"/>
      <c r="DW39" s="192"/>
    </row>
    <row r="40" spans="1:127" s="188" customFormat="1" ht="15.75" x14ac:dyDescent="0.25">
      <c r="A40" s="189"/>
      <c r="B40" s="193"/>
      <c r="C40" s="194"/>
      <c r="D40" s="195"/>
      <c r="DW40" s="192"/>
    </row>
    <row r="41" spans="1:127" s="188" customFormat="1" ht="15.75" x14ac:dyDescent="0.25">
      <c r="A41" s="189"/>
      <c r="B41" s="193"/>
      <c r="C41" s="194"/>
      <c r="D41" s="195"/>
      <c r="DW41" s="192"/>
    </row>
    <row r="42" spans="1:127" s="188" customFormat="1" ht="15.75" x14ac:dyDescent="0.25">
      <c r="A42" s="189"/>
      <c r="B42" s="193"/>
      <c r="C42" s="194"/>
      <c r="D42" s="195"/>
      <c r="DW42" s="192"/>
    </row>
    <row r="43" spans="1:127" s="188" customFormat="1" x14ac:dyDescent="0.25">
      <c r="A43" s="189"/>
      <c r="DW43" s="192"/>
    </row>
    <row r="44" spans="1:127" s="188" customFormat="1" ht="18.75" x14ac:dyDescent="0.3">
      <c r="A44" s="189"/>
      <c r="B44" s="190"/>
      <c r="C44" s="190"/>
      <c r="D44" s="190"/>
      <c r="DW44" s="192"/>
    </row>
    <row r="45" spans="1:127" s="188" customFormat="1" ht="18.75" x14ac:dyDescent="0.3">
      <c r="A45" s="189"/>
      <c r="B45" s="190"/>
      <c r="C45" s="190"/>
      <c r="D45" s="190"/>
      <c r="DW45" s="192"/>
    </row>
    <row r="46" spans="1:127" s="188" customFormat="1" x14ac:dyDescent="0.25">
      <c r="A46" s="189"/>
      <c r="B46" s="399"/>
      <c r="C46" s="399"/>
      <c r="D46" s="399"/>
      <c r="DW46" s="192"/>
    </row>
    <row r="47" spans="1:127" s="188" customFormat="1" x14ac:dyDescent="0.25">
      <c r="A47" s="189"/>
      <c r="B47" s="399"/>
      <c r="C47" s="399"/>
      <c r="D47" s="399"/>
      <c r="DW47" s="192"/>
    </row>
    <row r="48" spans="1:127" s="188" customFormat="1" ht="18.75" x14ac:dyDescent="0.3">
      <c r="A48" s="189"/>
      <c r="B48" s="190"/>
      <c r="C48" s="190"/>
      <c r="D48" s="190"/>
      <c r="DW48" s="192"/>
    </row>
    <row r="49" spans="1:127" s="188" customFormat="1" ht="18.75" x14ac:dyDescent="0.3">
      <c r="A49" s="189"/>
      <c r="B49" s="190"/>
      <c r="C49" s="190"/>
      <c r="D49" s="190"/>
      <c r="DW49" s="192"/>
    </row>
    <row r="50" spans="1:127" s="188" customFormat="1" ht="18.75" x14ac:dyDescent="0.3">
      <c r="A50" s="189"/>
      <c r="B50" s="190"/>
      <c r="C50" s="190"/>
      <c r="D50" s="190"/>
      <c r="DW50" s="192"/>
    </row>
    <row r="51" spans="1:127" s="188" customFormat="1" ht="18.75" x14ac:dyDescent="0.3">
      <c r="A51" s="189"/>
      <c r="B51" s="190"/>
      <c r="C51" s="190"/>
      <c r="D51" s="190"/>
      <c r="DW51" s="192"/>
    </row>
    <row r="52" spans="1:127" x14ac:dyDescent="0.25">
      <c r="A52" s="196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197"/>
    </row>
  </sheetData>
  <autoFilter ref="A11:EE29"/>
  <mergeCells count="158">
    <mergeCell ref="EF25:EF26"/>
    <mergeCell ref="B34:D35"/>
    <mergeCell ref="B46:D47"/>
    <mergeCell ref="DN9:DN10"/>
    <mergeCell ref="DO9:DO10"/>
    <mergeCell ref="DP9:DP10"/>
    <mergeCell ref="I10:J10"/>
    <mergeCell ref="K10:L10"/>
    <mergeCell ref="M10:N10"/>
    <mergeCell ref="O10:P10"/>
    <mergeCell ref="DH9:DH10"/>
    <mergeCell ref="DI9:DI10"/>
    <mergeCell ref="DJ9:DJ10"/>
    <mergeCell ref="DK9:DK10"/>
    <mergeCell ref="DL9:DL10"/>
    <mergeCell ref="DM9:DM10"/>
    <mergeCell ref="DB9:DB10"/>
    <mergeCell ref="DC9:DC10"/>
    <mergeCell ref="DD9:DD10"/>
    <mergeCell ref="DE9:DE10"/>
    <mergeCell ref="DF9:DF10"/>
    <mergeCell ref="DG9:DG10"/>
    <mergeCell ref="CV9:CV10"/>
    <mergeCell ref="CW9:CW10"/>
    <mergeCell ref="CX9:CX10"/>
    <mergeCell ref="CY9:CY10"/>
    <mergeCell ref="CZ9:CZ10"/>
    <mergeCell ref="DA9:DA10"/>
    <mergeCell ref="CP9:CP10"/>
    <mergeCell ref="CQ9:CQ10"/>
    <mergeCell ref="CR9:CR10"/>
    <mergeCell ref="CS9:CS10"/>
    <mergeCell ref="CT9:CT10"/>
    <mergeCell ref="CU9:CU10"/>
    <mergeCell ref="CJ9:CJ10"/>
    <mergeCell ref="CK9:CK10"/>
    <mergeCell ref="CL9:CL10"/>
    <mergeCell ref="CM9:CM10"/>
    <mergeCell ref="CN9:CN10"/>
    <mergeCell ref="CO9:CO10"/>
    <mergeCell ref="CD9:CD10"/>
    <mergeCell ref="CE9:CE10"/>
    <mergeCell ref="CF9:CF10"/>
    <mergeCell ref="CG9:CG10"/>
    <mergeCell ref="CH9:CH10"/>
    <mergeCell ref="CI9:CI10"/>
    <mergeCell ref="BX9:BX10"/>
    <mergeCell ref="BY9:BY10"/>
    <mergeCell ref="BZ9:BZ10"/>
    <mergeCell ref="CA9:CA10"/>
    <mergeCell ref="CB9:CB10"/>
    <mergeCell ref="CC9:CC10"/>
    <mergeCell ref="BR9:BR10"/>
    <mergeCell ref="BS9:BS10"/>
    <mergeCell ref="BT9:BT10"/>
    <mergeCell ref="BU9:BU10"/>
    <mergeCell ref="BV9:BV10"/>
    <mergeCell ref="BW9:BW10"/>
    <mergeCell ref="AY9:AY10"/>
    <mergeCell ref="BL9:BL10"/>
    <mergeCell ref="BM9:BM10"/>
    <mergeCell ref="BN9:BN10"/>
    <mergeCell ref="BO9:BO10"/>
    <mergeCell ref="BP9:BP10"/>
    <mergeCell ref="BQ9:BQ10"/>
    <mergeCell ref="BF9:BF10"/>
    <mergeCell ref="BG9:BG10"/>
    <mergeCell ref="BH9:BH10"/>
    <mergeCell ref="BI9:BI10"/>
    <mergeCell ref="BJ9:BJ10"/>
    <mergeCell ref="BK9:BK10"/>
    <mergeCell ref="V9:V10"/>
    <mergeCell ref="W9:W10"/>
    <mergeCell ref="X9:X10"/>
    <mergeCell ref="Y9:Y10"/>
    <mergeCell ref="Z9:Z10"/>
    <mergeCell ref="AA9:AA10"/>
    <mergeCell ref="AN9:AN10"/>
    <mergeCell ref="AO9:AO10"/>
    <mergeCell ref="AP9:AP10"/>
    <mergeCell ref="AH9:AH10"/>
    <mergeCell ref="AI9:AI10"/>
    <mergeCell ref="AJ9:AJ10"/>
    <mergeCell ref="AK9:AK10"/>
    <mergeCell ref="AL9:AL10"/>
    <mergeCell ref="AM9:AM10"/>
    <mergeCell ref="BA8:BF8"/>
    <mergeCell ref="BG8:BL8"/>
    <mergeCell ref="BM8:BR8"/>
    <mergeCell ref="BS8:BX8"/>
    <mergeCell ref="AB9:AB10"/>
    <mergeCell ref="AC9:AC10"/>
    <mergeCell ref="AD9:AD10"/>
    <mergeCell ref="AE9:AE10"/>
    <mergeCell ref="AF9:AF10"/>
    <mergeCell ref="AG9:AG10"/>
    <mergeCell ref="AQ9:AQ10"/>
    <mergeCell ref="AR9:AR10"/>
    <mergeCell ref="AS9:AS10"/>
    <mergeCell ref="AZ9:AZ10"/>
    <mergeCell ref="BA9:BA10"/>
    <mergeCell ref="BB9:BB10"/>
    <mergeCell ref="BC9:BC10"/>
    <mergeCell ref="BD9:BD10"/>
    <mergeCell ref="BE9:BE10"/>
    <mergeCell ref="AT9:AT10"/>
    <mergeCell ref="AU9:AU10"/>
    <mergeCell ref="AV9:AV10"/>
    <mergeCell ref="AW9:AW10"/>
    <mergeCell ref="AX9:AX10"/>
    <mergeCell ref="DT7:DT10"/>
    <mergeCell ref="DU7:DU10"/>
    <mergeCell ref="AG8:AH8"/>
    <mergeCell ref="AI8:AJ8"/>
    <mergeCell ref="AK8:AL8"/>
    <mergeCell ref="AM8:AN8"/>
    <mergeCell ref="DV7:DV10"/>
    <mergeCell ref="DW7:DW10"/>
    <mergeCell ref="Q8:R8"/>
    <mergeCell ref="S8:T8"/>
    <mergeCell ref="U8:V8"/>
    <mergeCell ref="W8:X8"/>
    <mergeCell ref="Y8:Z8"/>
    <mergeCell ref="AA8:AB8"/>
    <mergeCell ref="AC8:AD8"/>
    <mergeCell ref="AE8:AF8"/>
    <mergeCell ref="DI8:DM8"/>
    <mergeCell ref="DN8:DP8"/>
    <mergeCell ref="DQ8:DQ9"/>
    <mergeCell ref="DR8:DR9"/>
    <mergeCell ref="DS8:DS9"/>
    <mergeCell ref="Q9:Q10"/>
    <mergeCell ref="R9:R10"/>
    <mergeCell ref="S9:S10"/>
    <mergeCell ref="A5:DS5"/>
    <mergeCell ref="A7:A10"/>
    <mergeCell ref="B7:B10"/>
    <mergeCell ref="C7:C10"/>
    <mergeCell ref="D7:D10"/>
    <mergeCell ref="E7:E10"/>
    <mergeCell ref="F7:F10"/>
    <mergeCell ref="G7:G10"/>
    <mergeCell ref="H7:H10"/>
    <mergeCell ref="I7:J8"/>
    <mergeCell ref="K7:L8"/>
    <mergeCell ref="M7:N8"/>
    <mergeCell ref="O7:P8"/>
    <mergeCell ref="Q7:DS7"/>
    <mergeCell ref="T9:T10"/>
    <mergeCell ref="U9:U10"/>
    <mergeCell ref="BY8:CD8"/>
    <mergeCell ref="CE8:CJ8"/>
    <mergeCell ref="CK8:CP8"/>
    <mergeCell ref="CQ8:CV8"/>
    <mergeCell ref="CW8:DB8"/>
    <mergeCell ref="DC8:DH8"/>
    <mergeCell ref="AO8:AT8"/>
    <mergeCell ref="AU8:AZ8"/>
  </mergeCells>
  <conditionalFormatting sqref="DN12:DP12 DN14:DP14 DN16:DP19 DN21:DP21">
    <cfRule type="cellIs" dxfId="13" priority="14" stopIfTrue="1" operator="equal">
      <formula>"ОШИБКА"</formula>
    </cfRule>
  </conditionalFormatting>
  <conditionalFormatting sqref="G12:H12 G14:H14 G16:H19 G21:H21">
    <cfRule type="cellIs" dxfId="12" priority="13" stopIfTrue="1" operator="equal">
      <formula>0</formula>
    </cfRule>
  </conditionalFormatting>
  <conditionalFormatting sqref="DN13:DP13">
    <cfRule type="cellIs" dxfId="11" priority="12" stopIfTrue="1" operator="equal">
      <formula>"ОШИБКА"</formula>
    </cfRule>
  </conditionalFormatting>
  <conditionalFormatting sqref="G13:H13">
    <cfRule type="cellIs" dxfId="10" priority="11" stopIfTrue="1" operator="equal">
      <formula>0</formula>
    </cfRule>
  </conditionalFormatting>
  <conditionalFormatting sqref="DN15:DP15">
    <cfRule type="cellIs" dxfId="9" priority="10" stopIfTrue="1" operator="equal">
      <formula>"ОШИБКА"</formula>
    </cfRule>
  </conditionalFormatting>
  <conditionalFormatting sqref="G15:H15">
    <cfRule type="cellIs" dxfId="8" priority="9" stopIfTrue="1" operator="equal">
      <formula>0</formula>
    </cfRule>
  </conditionalFormatting>
  <conditionalFormatting sqref="DN20:DP20">
    <cfRule type="cellIs" dxfId="7" priority="8" stopIfTrue="1" operator="equal">
      <formula>"ОШИБКА"</formula>
    </cfRule>
  </conditionalFormatting>
  <conditionalFormatting sqref="G20:H20">
    <cfRule type="cellIs" dxfId="6" priority="7" stopIfTrue="1" operator="equal">
      <formula>0</formula>
    </cfRule>
  </conditionalFormatting>
  <conditionalFormatting sqref="DN22:DP22">
    <cfRule type="cellIs" dxfId="5" priority="6" stopIfTrue="1" operator="equal">
      <formula>"ОШИБКА"</formula>
    </cfRule>
  </conditionalFormatting>
  <conditionalFormatting sqref="G22:H22">
    <cfRule type="cellIs" dxfId="4" priority="5" stopIfTrue="1" operator="equal">
      <formula>0</formula>
    </cfRule>
  </conditionalFormatting>
  <conditionalFormatting sqref="DN23:DP23">
    <cfRule type="cellIs" dxfId="3" priority="4" stopIfTrue="1" operator="equal">
      <formula>"ОШИБКА"</formula>
    </cfRule>
  </conditionalFormatting>
  <conditionalFormatting sqref="G23:H23">
    <cfRule type="cellIs" dxfId="2" priority="3" stopIfTrue="1" operator="equal">
      <formula>0</formula>
    </cfRule>
  </conditionalFormatting>
  <conditionalFormatting sqref="DN24:DP24">
    <cfRule type="cellIs" dxfId="1" priority="2" stopIfTrue="1" operator="equal">
      <formula>"ОШИБКА"</formula>
    </cfRule>
  </conditionalFormatting>
  <conditionalFormatting sqref="G24:H24">
    <cfRule type="cellIs" dxfId="0" priority="1" stopIfTrue="1" operator="equal">
      <formula>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8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zoomScaleNormal="100" workbookViewId="0">
      <selection activeCell="K6" sqref="K6"/>
    </sheetView>
  </sheetViews>
  <sheetFormatPr defaultRowHeight="15" x14ac:dyDescent="0.25"/>
  <cols>
    <col min="1" max="1" width="9.140625" style="10"/>
    <col min="2" max="2" width="43.5703125" customWidth="1"/>
    <col min="3" max="5" width="11.85546875" style="10" customWidth="1"/>
    <col min="6" max="8" width="11.85546875" customWidth="1"/>
  </cols>
  <sheetData>
    <row r="1" spans="1:9" x14ac:dyDescent="0.25">
      <c r="A1" s="337"/>
      <c r="C1" s="337"/>
      <c r="D1" s="337"/>
      <c r="E1" s="337"/>
      <c r="G1" t="s">
        <v>230</v>
      </c>
    </row>
    <row r="2" spans="1:9" ht="18.75" x14ac:dyDescent="0.25">
      <c r="A2" s="338" t="s">
        <v>221</v>
      </c>
      <c r="F2" t="s">
        <v>231</v>
      </c>
    </row>
    <row r="3" spans="1:9" ht="18.75" x14ac:dyDescent="0.25">
      <c r="A3" s="338" t="s">
        <v>228</v>
      </c>
    </row>
    <row r="4" spans="1:9" x14ac:dyDescent="0.25">
      <c r="A4" s="406" t="s">
        <v>229</v>
      </c>
      <c r="B4" s="406"/>
      <c r="C4" s="406"/>
      <c r="D4" s="406"/>
      <c r="E4" s="406"/>
      <c r="F4" s="406"/>
      <c r="G4" s="406"/>
      <c r="H4" s="406"/>
    </row>
    <row r="5" spans="1:9" x14ac:dyDescent="0.25">
      <c r="A5" s="409" t="s">
        <v>227</v>
      </c>
      <c r="B5" s="409"/>
      <c r="C5" s="409"/>
      <c r="D5" s="409"/>
      <c r="E5" s="409"/>
      <c r="F5" s="409"/>
      <c r="G5" s="409"/>
      <c r="H5" s="409"/>
    </row>
    <row r="7" spans="1:9" x14ac:dyDescent="0.25">
      <c r="A7" s="407" t="s">
        <v>63</v>
      </c>
      <c r="B7" s="408" t="s">
        <v>4</v>
      </c>
      <c r="C7" s="407" t="s">
        <v>225</v>
      </c>
      <c r="D7" s="407"/>
      <c r="E7" s="407"/>
      <c r="F7" s="407" t="s">
        <v>226</v>
      </c>
      <c r="G7" s="407"/>
      <c r="H7" s="407"/>
    </row>
    <row r="8" spans="1:9" x14ac:dyDescent="0.25">
      <c r="A8" s="407"/>
      <c r="B8" s="408"/>
      <c r="C8" s="198" t="s">
        <v>44</v>
      </c>
      <c r="D8" s="198" t="s">
        <v>64</v>
      </c>
      <c r="E8" s="198" t="s">
        <v>45</v>
      </c>
      <c r="F8" s="198" t="s">
        <v>44</v>
      </c>
      <c r="G8" s="198" t="s">
        <v>64</v>
      </c>
      <c r="H8" s="198" t="s">
        <v>45</v>
      </c>
    </row>
    <row r="9" spans="1:9" ht="30" x14ac:dyDescent="0.25">
      <c r="A9" s="198">
        <v>1</v>
      </c>
      <c r="B9" s="199" t="s">
        <v>49</v>
      </c>
      <c r="C9" s="200"/>
      <c r="D9" s="200"/>
      <c r="E9" s="200"/>
      <c r="F9" s="200">
        <f>C9*1.18</f>
        <v>0</v>
      </c>
      <c r="G9" s="200">
        <f t="shared" ref="G9:G10" si="0">D9*1.18</f>
        <v>0</v>
      </c>
      <c r="H9" s="200">
        <f t="shared" ref="H9:H10" si="1">E9*1.18</f>
        <v>0</v>
      </c>
    </row>
    <row r="10" spans="1:9" ht="30" x14ac:dyDescent="0.25">
      <c r="A10" s="198">
        <v>2</v>
      </c>
      <c r="B10" s="199" t="s">
        <v>52</v>
      </c>
      <c r="C10" s="200"/>
      <c r="D10" s="200"/>
      <c r="E10" s="200"/>
      <c r="F10" s="200">
        <f t="shared" ref="F10" si="2">C10*1.18</f>
        <v>0</v>
      </c>
      <c r="G10" s="200">
        <f t="shared" si="0"/>
        <v>0</v>
      </c>
      <c r="H10" s="200">
        <f t="shared" si="1"/>
        <v>0</v>
      </c>
    </row>
    <row r="12" spans="1:9" x14ac:dyDescent="0.25">
      <c r="B12" s="341"/>
      <c r="F12" s="341"/>
      <c r="G12" s="341"/>
      <c r="H12" s="341"/>
      <c r="I12" s="341"/>
    </row>
    <row r="13" spans="1:9" x14ac:dyDescent="0.25">
      <c r="B13" s="341"/>
      <c r="F13" s="341"/>
      <c r="G13" s="341"/>
      <c r="H13" s="341"/>
      <c r="I13" s="341"/>
    </row>
    <row r="14" spans="1:9" s="349" customFormat="1" ht="22.5" customHeight="1" x14ac:dyDescent="0.3">
      <c r="A14" s="345" t="s">
        <v>222</v>
      </c>
      <c r="B14" s="345"/>
      <c r="C14" s="345"/>
      <c r="D14" s="346"/>
      <c r="E14" s="346"/>
      <c r="F14" s="346" t="s">
        <v>223</v>
      </c>
      <c r="G14" s="346"/>
      <c r="H14" s="347"/>
      <c r="I14" s="348"/>
    </row>
    <row r="15" spans="1:9" s="349" customFormat="1" ht="18.75" x14ac:dyDescent="0.3">
      <c r="A15" s="345"/>
      <c r="B15" s="345"/>
      <c r="C15" s="345"/>
      <c r="D15" s="346"/>
      <c r="E15" s="346"/>
      <c r="F15" s="346" t="s">
        <v>224</v>
      </c>
      <c r="H15" s="347"/>
      <c r="I15" s="348"/>
    </row>
    <row r="16" spans="1:9" ht="22.5" x14ac:dyDescent="0.3">
      <c r="A16" s="342"/>
      <c r="B16" s="342"/>
      <c r="C16" s="342"/>
      <c r="D16" s="343"/>
      <c r="E16" s="343"/>
      <c r="F16" s="343"/>
      <c r="H16" s="344"/>
      <c r="I16" s="341"/>
    </row>
    <row r="17" spans="2:9" x14ac:dyDescent="0.25">
      <c r="B17" s="341"/>
      <c r="F17" s="341"/>
      <c r="G17" s="341"/>
      <c r="H17" s="341"/>
      <c r="I17" s="341"/>
    </row>
  </sheetData>
  <mergeCells count="6">
    <mergeCell ref="A4:H4"/>
    <mergeCell ref="A7:A8"/>
    <mergeCell ref="B7:B8"/>
    <mergeCell ref="C7:E7"/>
    <mergeCell ref="F7:H7"/>
    <mergeCell ref="A5:H5"/>
  </mergeCells>
  <printOptions horizontalCentered="1"/>
  <pageMargins left="0.25" right="0.25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  <pageSetUpPr fitToPage="1"/>
  </sheetPr>
  <dimension ref="A1:H193"/>
  <sheetViews>
    <sheetView view="pageBreakPreview" zoomScale="70" zoomScaleNormal="100" zoomScaleSheetLayoutView="70" workbookViewId="0">
      <pane xSplit="3" ySplit="27" topLeftCell="D166" activePane="bottomRight" state="frozen"/>
      <selection activeCell="I140" sqref="I140"/>
      <selection pane="topRight" activeCell="I140" sqref="I140"/>
      <selection pane="bottomLeft" activeCell="I140" sqref="I140"/>
      <selection pane="bottomRight" activeCell="C183" sqref="C183"/>
    </sheetView>
  </sheetViews>
  <sheetFormatPr defaultColWidth="9.140625" defaultRowHeight="15" x14ac:dyDescent="0.25"/>
  <cols>
    <col min="1" max="1" width="8.5703125" style="319" customWidth="1"/>
    <col min="2" max="2" width="22.140625" style="320" customWidth="1"/>
    <col min="3" max="3" width="78.5703125" style="320" customWidth="1"/>
    <col min="4" max="4" width="22.7109375" style="321" customWidth="1"/>
    <col min="5" max="6" width="27" style="326" customWidth="1"/>
    <col min="7" max="8" width="27" style="202" customWidth="1"/>
    <col min="9" max="16384" width="9.140625" style="202"/>
  </cols>
  <sheetData>
    <row r="1" spans="1:8" ht="30.75" customHeight="1" x14ac:dyDescent="0.25">
      <c r="A1" s="414" t="s">
        <v>65</v>
      </c>
      <c r="B1" s="414"/>
      <c r="C1" s="414"/>
      <c r="D1" s="414"/>
      <c r="E1" s="201"/>
      <c r="F1" s="201"/>
      <c r="G1" s="202" t="s">
        <v>233</v>
      </c>
    </row>
    <row r="2" spans="1:8" ht="21.75" customHeight="1" x14ac:dyDescent="0.25">
      <c r="A2" s="203"/>
      <c r="B2" s="204"/>
      <c r="C2" s="204"/>
      <c r="D2" s="204"/>
      <c r="E2" s="201"/>
      <c r="F2" s="201"/>
      <c r="G2" s="413" t="s">
        <v>231</v>
      </c>
      <c r="H2" s="413"/>
    </row>
    <row r="3" spans="1:8" ht="12" customHeight="1" x14ac:dyDescent="0.25">
      <c r="A3" s="415"/>
      <c r="B3" s="415"/>
      <c r="C3" s="415"/>
      <c r="D3" s="415"/>
      <c r="E3" s="201"/>
      <c r="F3" s="201"/>
    </row>
    <row r="4" spans="1:8" ht="11.25" customHeight="1" x14ac:dyDescent="0.25">
      <c r="A4" s="350"/>
      <c r="B4" s="350"/>
      <c r="C4" s="350"/>
      <c r="D4" s="350"/>
      <c r="E4" s="201"/>
      <c r="F4" s="201"/>
    </row>
    <row r="5" spans="1:8" ht="34.5" customHeight="1" x14ac:dyDescent="0.25">
      <c r="A5" s="333" t="s">
        <v>221</v>
      </c>
      <c r="B5" s="334"/>
      <c r="C5" s="350"/>
      <c r="D5" s="350"/>
      <c r="E5" s="201"/>
      <c r="F5" s="201"/>
    </row>
    <row r="6" spans="1:8" ht="34.5" customHeight="1" x14ac:dyDescent="0.25">
      <c r="A6" s="333" t="s">
        <v>0</v>
      </c>
      <c r="B6" s="332" t="s">
        <v>220</v>
      </c>
      <c r="C6" s="350"/>
      <c r="D6" s="350"/>
      <c r="E6" s="201"/>
      <c r="F6" s="201"/>
    </row>
    <row r="7" spans="1:8" s="208" customFormat="1" ht="5.25" customHeight="1" x14ac:dyDescent="0.25">
      <c r="A7" s="205"/>
      <c r="B7" s="206"/>
      <c r="C7" s="206"/>
      <c r="D7" s="206"/>
      <c r="E7" s="207"/>
      <c r="F7" s="207"/>
    </row>
    <row r="8" spans="1:8" s="208" customFormat="1" ht="15.75" hidden="1" x14ac:dyDescent="0.25">
      <c r="A8" s="416"/>
      <c r="B8" s="416"/>
      <c r="C8" s="416"/>
      <c r="D8" s="416"/>
    </row>
    <row r="9" spans="1:8" s="208" customFormat="1" ht="15.75" hidden="1" x14ac:dyDescent="0.25">
      <c r="A9" s="416"/>
      <c r="B9" s="416"/>
      <c r="C9" s="416"/>
      <c r="D9" s="416"/>
      <c r="G9" s="209"/>
      <c r="H9" s="209"/>
    </row>
    <row r="10" spans="1:8" s="208" customFormat="1" ht="15.75" hidden="1" x14ac:dyDescent="0.25">
      <c r="A10" s="210"/>
      <c r="C10" s="211"/>
      <c r="D10" s="209"/>
      <c r="E10" s="212"/>
      <c r="F10" s="212"/>
    </row>
    <row r="11" spans="1:8" s="214" customFormat="1" hidden="1" x14ac:dyDescent="0.25">
      <c r="A11" s="213"/>
      <c r="C11" s="215"/>
      <c r="D11" s="215"/>
      <c r="E11" s="216"/>
      <c r="F11" s="216"/>
    </row>
    <row r="12" spans="1:8" s="214" customFormat="1" ht="15" customHeight="1" x14ac:dyDescent="0.25">
      <c r="A12" s="217">
        <v>1</v>
      </c>
      <c r="B12" s="417" t="s">
        <v>66</v>
      </c>
      <c r="C12" s="218" t="s">
        <v>67</v>
      </c>
      <c r="D12" s="219"/>
      <c r="E12" s="220"/>
      <c r="F12" s="220"/>
    </row>
    <row r="13" spans="1:8" s="209" customFormat="1" ht="82.5" customHeight="1" x14ac:dyDescent="0.25">
      <c r="A13" s="221">
        <v>2</v>
      </c>
      <c r="B13" s="418"/>
      <c r="C13" s="222" t="s">
        <v>68</v>
      </c>
      <c r="D13" s="223"/>
      <c r="E13" s="224" t="s">
        <v>61</v>
      </c>
      <c r="F13" s="224" t="s">
        <v>52</v>
      </c>
      <c r="G13" s="224" t="s">
        <v>62</v>
      </c>
      <c r="H13" s="224" t="s">
        <v>241</v>
      </c>
    </row>
    <row r="14" spans="1:8" s="209" customFormat="1" ht="15.75" x14ac:dyDescent="0.25">
      <c r="A14" s="221">
        <v>3</v>
      </c>
      <c r="B14" s="418"/>
      <c r="C14" s="225" t="s">
        <v>69</v>
      </c>
      <c r="D14" s="226"/>
      <c r="E14" s="227"/>
      <c r="F14" s="227"/>
      <c r="G14" s="227"/>
      <c r="H14" s="227"/>
    </row>
    <row r="15" spans="1:8" s="209" customFormat="1" ht="15.75" x14ac:dyDescent="0.25">
      <c r="A15" s="221">
        <v>4</v>
      </c>
      <c r="B15" s="418"/>
      <c r="C15" s="228" t="s">
        <v>70</v>
      </c>
      <c r="D15" s="229"/>
      <c r="E15" s="230"/>
      <c r="F15" s="230"/>
      <c r="G15" s="230"/>
      <c r="H15" s="230"/>
    </row>
    <row r="16" spans="1:8" s="214" customFormat="1" hidden="1" x14ac:dyDescent="0.2">
      <c r="A16" s="217">
        <v>5</v>
      </c>
      <c r="B16" s="231"/>
      <c r="C16" s="232" t="s">
        <v>71</v>
      </c>
      <c r="D16" s="233"/>
      <c r="E16" s="234"/>
      <c r="F16" s="234"/>
      <c r="G16" s="234"/>
      <c r="H16" s="234"/>
    </row>
    <row r="17" spans="1:8" s="214" customFormat="1" ht="90" hidden="1" customHeight="1" x14ac:dyDescent="0.2">
      <c r="A17" s="217">
        <v>6</v>
      </c>
      <c r="B17" s="235"/>
      <c r="C17" s="236" t="s">
        <v>72</v>
      </c>
      <c r="D17" s="237"/>
      <c r="E17" s="238"/>
      <c r="F17" s="238"/>
      <c r="G17" s="238"/>
      <c r="H17" s="238"/>
    </row>
    <row r="18" spans="1:8" s="214" customFormat="1" x14ac:dyDescent="0.2">
      <c r="A18" s="217"/>
      <c r="B18" s="231"/>
      <c r="C18" s="239"/>
      <c r="D18" s="240"/>
      <c r="E18" s="241"/>
      <c r="F18" s="241"/>
      <c r="G18" s="241"/>
      <c r="H18" s="241"/>
    </row>
    <row r="19" spans="1:8" s="214" customFormat="1" x14ac:dyDescent="0.25">
      <c r="A19" s="217">
        <v>7</v>
      </c>
      <c r="B19" s="410" t="s">
        <v>73</v>
      </c>
      <c r="C19" s="242" t="s">
        <v>74</v>
      </c>
      <c r="D19" s="243" t="s">
        <v>75</v>
      </c>
      <c r="E19" s="244">
        <v>1</v>
      </c>
      <c r="F19" s="244">
        <v>1</v>
      </c>
      <c r="G19" s="244">
        <v>1</v>
      </c>
      <c r="H19" s="244">
        <v>1</v>
      </c>
    </row>
    <row r="20" spans="1:8" s="209" customFormat="1" ht="15.75" x14ac:dyDescent="0.25">
      <c r="A20" s="217">
        <v>8</v>
      </c>
      <c r="B20" s="411"/>
      <c r="C20" s="245" t="s">
        <v>76</v>
      </c>
      <c r="D20" s="246" t="s">
        <v>44</v>
      </c>
      <c r="E20" s="234"/>
      <c r="F20" s="234"/>
      <c r="G20" s="234"/>
      <c r="H20" s="234"/>
    </row>
    <row r="21" spans="1:8" s="209" customFormat="1" ht="15.75" x14ac:dyDescent="0.25">
      <c r="A21" s="217">
        <v>9</v>
      </c>
      <c r="B21" s="411"/>
      <c r="C21" s="245" t="s">
        <v>60</v>
      </c>
      <c r="D21" s="246" t="s">
        <v>37</v>
      </c>
      <c r="E21" s="234"/>
      <c r="F21" s="234"/>
      <c r="G21" s="234"/>
      <c r="H21" s="234"/>
    </row>
    <row r="22" spans="1:8" s="209" customFormat="1" ht="16.899999999999999" customHeight="1" x14ac:dyDescent="0.25">
      <c r="A22" s="217">
        <v>10</v>
      </c>
      <c r="B22" s="412"/>
      <c r="C22" s="247" t="s">
        <v>77</v>
      </c>
      <c r="D22" s="248" t="s">
        <v>78</v>
      </c>
      <c r="E22" s="234"/>
      <c r="F22" s="234"/>
      <c r="G22" s="234"/>
      <c r="H22" s="234"/>
    </row>
    <row r="23" spans="1:8" s="251" customFormat="1" ht="15.75" x14ac:dyDescent="0.25">
      <c r="A23" s="221">
        <v>11</v>
      </c>
      <c r="B23" s="410" t="s">
        <v>79</v>
      </c>
      <c r="C23" s="249" t="s">
        <v>80</v>
      </c>
      <c r="D23" s="224" t="s">
        <v>81</v>
      </c>
      <c r="E23" s="250" t="e">
        <f>E170+E175+E180</f>
        <v>#DIV/0!</v>
      </c>
      <c r="F23" s="250" t="e">
        <f t="shared" ref="F23:H25" si="0">F170+F175+F180</f>
        <v>#DIV/0!</v>
      </c>
      <c r="G23" s="250" t="e">
        <f t="shared" si="0"/>
        <v>#DIV/0!</v>
      </c>
      <c r="H23" s="250" t="e">
        <f>H170+H175+H180</f>
        <v>#DIV/0!</v>
      </c>
    </row>
    <row r="24" spans="1:8" s="251" customFormat="1" ht="15.75" x14ac:dyDescent="0.25">
      <c r="A24" s="221">
        <v>12</v>
      </c>
      <c r="B24" s="411"/>
      <c r="C24" s="252" t="s">
        <v>82</v>
      </c>
      <c r="D24" s="227" t="s">
        <v>83</v>
      </c>
      <c r="E24" s="253">
        <f>E171+E176+E181</f>
        <v>0</v>
      </c>
      <c r="F24" s="253">
        <f>F171+F176+F181</f>
        <v>0</v>
      </c>
      <c r="G24" s="253">
        <f t="shared" si="0"/>
        <v>0</v>
      </c>
      <c r="H24" s="253">
        <f t="shared" si="0"/>
        <v>0</v>
      </c>
    </row>
    <row r="25" spans="1:8" s="251" customFormat="1" ht="15.75" x14ac:dyDescent="0.25">
      <c r="A25" s="221">
        <v>13</v>
      </c>
      <c r="B25" s="412"/>
      <c r="C25" s="254" t="s">
        <v>84</v>
      </c>
      <c r="D25" s="230" t="s">
        <v>85</v>
      </c>
      <c r="E25" s="255" t="e">
        <f>E172+E177+E182</f>
        <v>#DIV/0!</v>
      </c>
      <c r="F25" s="255" t="e">
        <f>F172+F177+F182</f>
        <v>#DIV/0!</v>
      </c>
      <c r="G25" s="255" t="e">
        <f t="shared" si="0"/>
        <v>#DIV/0!</v>
      </c>
      <c r="H25" s="255" t="e">
        <f t="shared" si="0"/>
        <v>#DIV/0!</v>
      </c>
    </row>
    <row r="26" spans="1:8" s="208" customFormat="1" ht="15.75" x14ac:dyDescent="0.25">
      <c r="A26" s="217">
        <v>14</v>
      </c>
      <c r="B26" s="256"/>
      <c r="C26" s="257" t="s">
        <v>86</v>
      </c>
      <c r="D26" s="258" t="s">
        <v>81</v>
      </c>
      <c r="E26" s="259" t="e">
        <f t="shared" ref="E26:H26" si="1">(E20*E23+E21*E24+E22*E25)/E20</f>
        <v>#DIV/0!</v>
      </c>
      <c r="F26" s="259" t="e">
        <f t="shared" si="1"/>
        <v>#DIV/0!</v>
      </c>
      <c r="G26" s="259" t="e">
        <f t="shared" si="1"/>
        <v>#DIV/0!</v>
      </c>
      <c r="H26" s="259" t="e">
        <f t="shared" si="1"/>
        <v>#DIV/0!</v>
      </c>
    </row>
    <row r="27" spans="1:8" s="208" customFormat="1" x14ac:dyDescent="0.25">
      <c r="A27" s="217">
        <v>15</v>
      </c>
      <c r="B27" s="410" t="s">
        <v>87</v>
      </c>
      <c r="C27" s="260" t="s">
        <v>88</v>
      </c>
      <c r="D27" s="243"/>
      <c r="E27" s="244" t="s">
        <v>89</v>
      </c>
      <c r="F27" s="244" t="s">
        <v>89</v>
      </c>
      <c r="G27" s="244" t="s">
        <v>89</v>
      </c>
      <c r="H27" s="244" t="s">
        <v>89</v>
      </c>
    </row>
    <row r="28" spans="1:8" s="208" customFormat="1" x14ac:dyDescent="0.25">
      <c r="A28" s="217">
        <v>16</v>
      </c>
      <c r="B28" s="412"/>
      <c r="C28" s="261" t="s">
        <v>90</v>
      </c>
      <c r="D28" s="262" t="s">
        <v>91</v>
      </c>
      <c r="E28" s="263"/>
      <c r="F28" s="263"/>
      <c r="G28" s="263"/>
      <c r="H28" s="263"/>
    </row>
    <row r="29" spans="1:8" s="268" customFormat="1" ht="30.75" customHeight="1" x14ac:dyDescent="0.25">
      <c r="A29" s="264">
        <v>17</v>
      </c>
      <c r="B29" s="410" t="s">
        <v>92</v>
      </c>
      <c r="C29" s="265" t="s">
        <v>93</v>
      </c>
      <c r="D29" s="266" t="s">
        <v>81</v>
      </c>
      <c r="E29" s="267">
        <f t="shared" ref="E29:H29" si="2">E31+E32+E36+E38+E40+E43+E45+E47+E49</f>
        <v>0</v>
      </c>
      <c r="F29" s="267">
        <f t="shared" si="2"/>
        <v>0</v>
      </c>
      <c r="G29" s="267">
        <f t="shared" si="2"/>
        <v>0</v>
      </c>
      <c r="H29" s="267">
        <f t="shared" si="2"/>
        <v>0</v>
      </c>
    </row>
    <row r="30" spans="1:8" s="268" customFormat="1" x14ac:dyDescent="0.25">
      <c r="A30" s="217">
        <v>18</v>
      </c>
      <c r="B30" s="411"/>
      <c r="C30" s="269" t="s">
        <v>94</v>
      </c>
      <c r="D30" s="270"/>
      <c r="E30" s="220"/>
      <c r="F30" s="220"/>
      <c r="G30" s="220"/>
      <c r="H30" s="220"/>
    </row>
    <row r="31" spans="1:8" s="268" customFormat="1" x14ac:dyDescent="0.25">
      <c r="A31" s="217">
        <v>19</v>
      </c>
      <c r="B31" s="411"/>
      <c r="C31" s="269" t="s">
        <v>95</v>
      </c>
      <c r="D31" s="270" t="s">
        <v>96</v>
      </c>
      <c r="E31" s="271"/>
      <c r="F31" s="271"/>
      <c r="G31" s="271"/>
      <c r="H31" s="271"/>
    </row>
    <row r="32" spans="1:8" s="268" customFormat="1" x14ac:dyDescent="0.25">
      <c r="A32" s="217">
        <v>20</v>
      </c>
      <c r="B32" s="411"/>
      <c r="C32" s="242" t="s">
        <v>97</v>
      </c>
      <c r="D32" s="272" t="s">
        <v>96</v>
      </c>
      <c r="E32" s="273">
        <f t="shared" ref="E32:G32" si="3">E31*(E33+E34+E35)%</f>
        <v>0</v>
      </c>
      <c r="F32" s="273">
        <f t="shared" si="3"/>
        <v>0</v>
      </c>
      <c r="G32" s="273">
        <f t="shared" si="3"/>
        <v>0</v>
      </c>
      <c r="H32" s="273">
        <f>H31*(H33+H34+H35)%</f>
        <v>0</v>
      </c>
    </row>
    <row r="33" spans="1:8" s="268" customFormat="1" x14ac:dyDescent="0.25">
      <c r="A33" s="217">
        <v>21</v>
      </c>
      <c r="B33" s="411"/>
      <c r="C33" s="274" t="s">
        <v>98</v>
      </c>
      <c r="D33" s="275" t="s">
        <v>99</v>
      </c>
      <c r="E33" s="276"/>
      <c r="F33" s="276"/>
      <c r="G33" s="276"/>
      <c r="H33" s="276"/>
    </row>
    <row r="34" spans="1:8" s="268" customFormat="1" x14ac:dyDescent="0.25">
      <c r="A34" s="217">
        <v>22</v>
      </c>
      <c r="B34" s="411"/>
      <c r="C34" s="274" t="s">
        <v>100</v>
      </c>
      <c r="D34" s="275" t="s">
        <v>99</v>
      </c>
      <c r="E34" s="276"/>
      <c r="F34" s="276"/>
      <c r="G34" s="276"/>
      <c r="H34" s="276"/>
    </row>
    <row r="35" spans="1:8" s="268" customFormat="1" ht="30" x14ac:dyDescent="0.25">
      <c r="A35" s="217">
        <v>23</v>
      </c>
      <c r="B35" s="411"/>
      <c r="C35" s="277" t="s">
        <v>101</v>
      </c>
      <c r="D35" s="262" t="s">
        <v>99</v>
      </c>
      <c r="E35" s="278"/>
      <c r="F35" s="278"/>
      <c r="G35" s="278"/>
      <c r="H35" s="278"/>
    </row>
    <row r="36" spans="1:8" s="268" customFormat="1" x14ac:dyDescent="0.25">
      <c r="A36" s="217">
        <v>24</v>
      </c>
      <c r="B36" s="411"/>
      <c r="C36" s="419" t="s">
        <v>102</v>
      </c>
      <c r="D36" s="270" t="s">
        <v>96</v>
      </c>
      <c r="E36" s="279">
        <f t="shared" ref="E36:G36" si="4">E31*E37%</f>
        <v>0</v>
      </c>
      <c r="F36" s="279">
        <f t="shared" si="4"/>
        <v>0</v>
      </c>
      <c r="G36" s="279">
        <f t="shared" si="4"/>
        <v>0</v>
      </c>
      <c r="H36" s="279">
        <f>H31*H37%</f>
        <v>0</v>
      </c>
    </row>
    <row r="37" spans="1:8" s="268" customFormat="1" x14ac:dyDescent="0.25">
      <c r="A37" s="217">
        <v>25</v>
      </c>
      <c r="B37" s="411"/>
      <c r="C37" s="420"/>
      <c r="D37" s="270" t="s">
        <v>99</v>
      </c>
      <c r="E37" s="280"/>
      <c r="F37" s="280"/>
      <c r="G37" s="280"/>
      <c r="H37" s="280"/>
    </row>
    <row r="38" spans="1:8" s="268" customFormat="1" x14ac:dyDescent="0.25">
      <c r="A38" s="217">
        <v>26</v>
      </c>
      <c r="B38" s="411"/>
      <c r="C38" s="419" t="s">
        <v>103</v>
      </c>
      <c r="D38" s="270" t="s">
        <v>96</v>
      </c>
      <c r="E38" s="279">
        <f>(E31+E32)*E39%</f>
        <v>0</v>
      </c>
      <c r="F38" s="279">
        <f t="shared" ref="F38:G38" si="5">(F31+F32)*F39%</f>
        <v>0</v>
      </c>
      <c r="G38" s="279">
        <f t="shared" si="5"/>
        <v>0</v>
      </c>
      <c r="H38" s="279">
        <f>(H31+H32)*H39%</f>
        <v>0</v>
      </c>
    </row>
    <row r="39" spans="1:8" s="268" customFormat="1" x14ac:dyDescent="0.25">
      <c r="A39" s="217">
        <v>27</v>
      </c>
      <c r="B39" s="411"/>
      <c r="C39" s="420"/>
      <c r="D39" s="270" t="s">
        <v>99</v>
      </c>
      <c r="E39" s="220"/>
      <c r="F39" s="220"/>
      <c r="G39" s="220"/>
      <c r="H39" s="220"/>
    </row>
    <row r="40" spans="1:8" s="268" customFormat="1" x14ac:dyDescent="0.25">
      <c r="A40" s="217">
        <v>28</v>
      </c>
      <c r="B40" s="411"/>
      <c r="C40" s="242" t="s">
        <v>104</v>
      </c>
      <c r="D40" s="272" t="s">
        <v>96</v>
      </c>
      <c r="E40" s="273">
        <f>(E31+E32+E36+E38)*(E41+E42)%</f>
        <v>0</v>
      </c>
      <c r="F40" s="273">
        <f t="shared" ref="F40:G40" si="6">(F31+F32+F36+F38)*(F41+F42)%</f>
        <v>0</v>
      </c>
      <c r="G40" s="273">
        <f t="shared" si="6"/>
        <v>0</v>
      </c>
      <c r="H40" s="273">
        <f>(H31+H32+H36+H38)*(H41+H42)%</f>
        <v>0</v>
      </c>
    </row>
    <row r="41" spans="1:8" s="268" customFormat="1" x14ac:dyDescent="0.25">
      <c r="A41" s="217">
        <v>29</v>
      </c>
      <c r="B41" s="411"/>
      <c r="C41" s="274" t="s">
        <v>105</v>
      </c>
      <c r="D41" s="275" t="s">
        <v>99</v>
      </c>
      <c r="E41" s="276"/>
      <c r="F41" s="276"/>
      <c r="G41" s="276"/>
      <c r="H41" s="276"/>
    </row>
    <row r="42" spans="1:8" s="268" customFormat="1" x14ac:dyDescent="0.25">
      <c r="A42" s="217">
        <v>30</v>
      </c>
      <c r="B42" s="411"/>
      <c r="C42" s="277" t="s">
        <v>106</v>
      </c>
      <c r="D42" s="262" t="s">
        <v>99</v>
      </c>
      <c r="E42" s="278"/>
      <c r="F42" s="278"/>
      <c r="G42" s="278"/>
      <c r="H42" s="278"/>
    </row>
    <row r="43" spans="1:8" s="268" customFormat="1" x14ac:dyDescent="0.25">
      <c r="A43" s="217">
        <v>31</v>
      </c>
      <c r="B43" s="411"/>
      <c r="C43" s="419" t="s">
        <v>107</v>
      </c>
      <c r="D43" s="270" t="s">
        <v>96</v>
      </c>
      <c r="E43" s="279">
        <f>(E31+E32+E36+E38+E40)*E44%</f>
        <v>0</v>
      </c>
      <c r="F43" s="279">
        <f t="shared" ref="F43:G43" si="7">(F31+F32+F36+F38+F40)*F44%</f>
        <v>0</v>
      </c>
      <c r="G43" s="279">
        <f t="shared" si="7"/>
        <v>0</v>
      </c>
      <c r="H43" s="279">
        <f>(H31+H32+H36+H38+H40)*H44%</f>
        <v>0</v>
      </c>
    </row>
    <row r="44" spans="1:8" s="268" customFormat="1" x14ac:dyDescent="0.25">
      <c r="A44" s="217">
        <v>32</v>
      </c>
      <c r="B44" s="411"/>
      <c r="C44" s="420"/>
      <c r="D44" s="270" t="s">
        <v>99</v>
      </c>
      <c r="E44" s="280"/>
      <c r="F44" s="280"/>
      <c r="G44" s="280"/>
      <c r="H44" s="280"/>
    </row>
    <row r="45" spans="1:8" s="268" customFormat="1" x14ac:dyDescent="0.25">
      <c r="A45" s="217">
        <v>33</v>
      </c>
      <c r="B45" s="411"/>
      <c r="C45" s="419" t="s">
        <v>108</v>
      </c>
      <c r="D45" s="270" t="s">
        <v>96</v>
      </c>
      <c r="E45" s="279">
        <f>(E31+E32+E36+E38+E40+E43)*E46%</f>
        <v>0</v>
      </c>
      <c r="F45" s="279">
        <f t="shared" ref="F45:G45" si="8">(F31+F32+F36+F38+F40+F43)*F46%</f>
        <v>0</v>
      </c>
      <c r="G45" s="279">
        <f t="shared" si="8"/>
        <v>0</v>
      </c>
      <c r="H45" s="279">
        <f>(H31+H32+H36+H38+H40+H43)*H46%</f>
        <v>0</v>
      </c>
    </row>
    <row r="46" spans="1:8" s="268" customFormat="1" x14ac:dyDescent="0.25">
      <c r="A46" s="217">
        <v>34</v>
      </c>
      <c r="B46" s="411"/>
      <c r="C46" s="420"/>
      <c r="D46" s="270" t="s">
        <v>99</v>
      </c>
      <c r="E46" s="280"/>
      <c r="F46" s="280"/>
      <c r="G46" s="280"/>
      <c r="H46" s="280"/>
    </row>
    <row r="47" spans="1:8" s="268" customFormat="1" x14ac:dyDescent="0.25">
      <c r="A47" s="217">
        <v>35</v>
      </c>
      <c r="B47" s="411"/>
      <c r="C47" s="419" t="s">
        <v>109</v>
      </c>
      <c r="D47" s="270" t="s">
        <v>96</v>
      </c>
      <c r="E47" s="279">
        <f>(E31+E32+E36+E38+E40+E43+E45)*E48%</f>
        <v>0</v>
      </c>
      <c r="F47" s="279">
        <f t="shared" ref="F47:G47" si="9">(F31+F32+F36+F38+F40+F43+F45)*F48%</f>
        <v>0</v>
      </c>
      <c r="G47" s="279">
        <f t="shared" si="9"/>
        <v>0</v>
      </c>
      <c r="H47" s="279">
        <f>(H31+H32+H36+H38+H40+H43+H45)*H48%</f>
        <v>0</v>
      </c>
    </row>
    <row r="48" spans="1:8" s="268" customFormat="1" x14ac:dyDescent="0.25">
      <c r="A48" s="217">
        <v>36</v>
      </c>
      <c r="B48" s="411"/>
      <c r="C48" s="420"/>
      <c r="D48" s="270" t="s">
        <v>99</v>
      </c>
      <c r="E48" s="280"/>
      <c r="F48" s="280"/>
      <c r="G48" s="280"/>
      <c r="H48" s="280"/>
    </row>
    <row r="49" spans="1:8" s="268" customFormat="1" x14ac:dyDescent="0.25">
      <c r="A49" s="217">
        <v>37</v>
      </c>
      <c r="B49" s="412"/>
      <c r="C49" s="281" t="s">
        <v>110</v>
      </c>
      <c r="D49" s="270" t="s">
        <v>96</v>
      </c>
      <c r="E49" s="280"/>
      <c r="F49" s="280"/>
      <c r="G49" s="280"/>
      <c r="H49" s="280"/>
    </row>
    <row r="50" spans="1:8" s="268" customFormat="1" ht="15.75" x14ac:dyDescent="0.25">
      <c r="A50" s="264">
        <v>38</v>
      </c>
      <c r="B50" s="410" t="s">
        <v>111</v>
      </c>
      <c r="C50" s="265" t="s">
        <v>112</v>
      </c>
      <c r="D50" s="266" t="s">
        <v>83</v>
      </c>
      <c r="E50" s="267">
        <f>(E51/100)*E28</f>
        <v>0</v>
      </c>
      <c r="F50" s="267">
        <f t="shared" ref="F50:G50" si="10">(F51/100)*F28</f>
        <v>0</v>
      </c>
      <c r="G50" s="267">
        <f t="shared" si="10"/>
        <v>0</v>
      </c>
      <c r="H50" s="267">
        <f>(H51/100)*H28</f>
        <v>0</v>
      </c>
    </row>
    <row r="51" spans="1:8" s="268" customFormat="1" ht="30" x14ac:dyDescent="0.25">
      <c r="A51" s="217">
        <v>39</v>
      </c>
      <c r="B51" s="411"/>
      <c r="C51" s="282" t="s">
        <v>113</v>
      </c>
      <c r="D51" s="272" t="s">
        <v>114</v>
      </c>
      <c r="E51" s="283"/>
      <c r="F51" s="283"/>
      <c r="G51" s="283"/>
      <c r="H51" s="283"/>
    </row>
    <row r="52" spans="1:8" s="268" customFormat="1" ht="15.75" x14ac:dyDescent="0.25">
      <c r="A52" s="264">
        <v>40</v>
      </c>
      <c r="B52" s="411"/>
      <c r="C52" s="265" t="s">
        <v>115</v>
      </c>
      <c r="D52" s="266" t="s">
        <v>83</v>
      </c>
      <c r="E52" s="267">
        <f t="shared" ref="E52:G52" si="11">E54*E55+E57*E58+E60*E61+E63*E64</f>
        <v>0</v>
      </c>
      <c r="F52" s="267">
        <f t="shared" si="11"/>
        <v>0</v>
      </c>
      <c r="G52" s="267">
        <f t="shared" si="11"/>
        <v>0</v>
      </c>
      <c r="H52" s="267">
        <f>H54*H55+H57*H58+H60*H61+H63*H64</f>
        <v>0</v>
      </c>
    </row>
    <row r="53" spans="1:8" s="268" customFormat="1" x14ac:dyDescent="0.25">
      <c r="A53" s="217">
        <v>41</v>
      </c>
      <c r="B53" s="411"/>
      <c r="C53" s="282" t="s">
        <v>116</v>
      </c>
      <c r="D53" s="272" t="s">
        <v>114</v>
      </c>
      <c r="E53" s="283"/>
      <c r="F53" s="283"/>
      <c r="G53" s="283"/>
      <c r="H53" s="283"/>
    </row>
    <row r="54" spans="1:8" s="268" customFormat="1" x14ac:dyDescent="0.25">
      <c r="A54" s="217">
        <v>42</v>
      </c>
      <c r="B54" s="411"/>
      <c r="C54" s="284" t="s">
        <v>117</v>
      </c>
      <c r="D54" s="275" t="s">
        <v>114</v>
      </c>
      <c r="E54" s="285">
        <f t="shared" ref="E54:G54" si="12">(E51/100)*(E53/100)</f>
        <v>0</v>
      </c>
      <c r="F54" s="285">
        <f t="shared" si="12"/>
        <v>0</v>
      </c>
      <c r="G54" s="285">
        <f t="shared" si="12"/>
        <v>0</v>
      </c>
      <c r="H54" s="285">
        <f>(H51/100)*(H53/100)</f>
        <v>0</v>
      </c>
    </row>
    <row r="55" spans="1:8" s="268" customFormat="1" x14ac:dyDescent="0.25">
      <c r="A55" s="217">
        <v>43</v>
      </c>
      <c r="B55" s="411"/>
      <c r="C55" s="261" t="s">
        <v>118</v>
      </c>
      <c r="D55" s="262" t="s">
        <v>91</v>
      </c>
      <c r="E55" s="263"/>
      <c r="F55" s="263"/>
      <c r="G55" s="263"/>
      <c r="H55" s="263"/>
    </row>
    <row r="56" spans="1:8" s="268" customFormat="1" x14ac:dyDescent="0.25">
      <c r="A56" s="217">
        <v>44</v>
      </c>
      <c r="B56" s="411"/>
      <c r="C56" s="282" t="s">
        <v>119</v>
      </c>
      <c r="D56" s="272" t="s">
        <v>114</v>
      </c>
      <c r="E56" s="286"/>
      <c r="F56" s="286"/>
      <c r="G56" s="286"/>
      <c r="H56" s="286"/>
    </row>
    <row r="57" spans="1:8" s="268" customFormat="1" x14ac:dyDescent="0.25">
      <c r="A57" s="217">
        <v>45</v>
      </c>
      <c r="B57" s="411"/>
      <c r="C57" s="284" t="s">
        <v>120</v>
      </c>
      <c r="D57" s="275" t="s">
        <v>114</v>
      </c>
      <c r="E57" s="285">
        <f t="shared" ref="E57:G57" si="13">(E51/100)*(E56/100)</f>
        <v>0</v>
      </c>
      <c r="F57" s="285">
        <f t="shared" si="13"/>
        <v>0</v>
      </c>
      <c r="G57" s="285">
        <f t="shared" si="13"/>
        <v>0</v>
      </c>
      <c r="H57" s="285">
        <f>(H51/100)*(H56/100)</f>
        <v>0</v>
      </c>
    </row>
    <row r="58" spans="1:8" s="268" customFormat="1" x14ac:dyDescent="0.25">
      <c r="A58" s="217">
        <v>46</v>
      </c>
      <c r="B58" s="411"/>
      <c r="C58" s="261" t="s">
        <v>121</v>
      </c>
      <c r="D58" s="262" t="s">
        <v>91</v>
      </c>
      <c r="E58" s="263"/>
      <c r="F58" s="263"/>
      <c r="G58" s="263"/>
      <c r="H58" s="263"/>
    </row>
    <row r="59" spans="1:8" s="268" customFormat="1" x14ac:dyDescent="0.25">
      <c r="A59" s="217">
        <v>47</v>
      </c>
      <c r="B59" s="411"/>
      <c r="C59" s="282" t="s">
        <v>122</v>
      </c>
      <c r="D59" s="272" t="s">
        <v>114</v>
      </c>
      <c r="E59" s="283"/>
      <c r="F59" s="283"/>
      <c r="G59" s="283"/>
      <c r="H59" s="283"/>
    </row>
    <row r="60" spans="1:8" s="268" customFormat="1" x14ac:dyDescent="0.25">
      <c r="A60" s="217">
        <v>48</v>
      </c>
      <c r="B60" s="411"/>
      <c r="C60" s="284" t="s">
        <v>123</v>
      </c>
      <c r="D60" s="275" t="s">
        <v>114</v>
      </c>
      <c r="E60" s="285">
        <f t="shared" ref="E60:G60" si="14">(E51/100)*(E59/100)</f>
        <v>0</v>
      </c>
      <c r="F60" s="285">
        <f t="shared" si="14"/>
        <v>0</v>
      </c>
      <c r="G60" s="285">
        <f t="shared" si="14"/>
        <v>0</v>
      </c>
      <c r="H60" s="285">
        <f>(H51/100)*(H59/100)</f>
        <v>0</v>
      </c>
    </row>
    <row r="61" spans="1:8" s="268" customFormat="1" x14ac:dyDescent="0.25">
      <c r="A61" s="217">
        <v>49</v>
      </c>
      <c r="B61" s="411"/>
      <c r="C61" s="261" t="s">
        <v>124</v>
      </c>
      <c r="D61" s="262" t="s">
        <v>91</v>
      </c>
      <c r="E61" s="263"/>
      <c r="F61" s="263"/>
      <c r="G61" s="263"/>
      <c r="H61" s="263"/>
    </row>
    <row r="62" spans="1:8" s="268" customFormat="1" x14ac:dyDescent="0.25">
      <c r="A62" s="217">
        <v>50</v>
      </c>
      <c r="B62" s="411"/>
      <c r="C62" s="282" t="s">
        <v>125</v>
      </c>
      <c r="D62" s="272" t="s">
        <v>126</v>
      </c>
      <c r="E62" s="286"/>
      <c r="F62" s="286"/>
      <c r="G62" s="286"/>
      <c r="H62" s="286"/>
    </row>
    <row r="63" spans="1:8" s="268" customFormat="1" x14ac:dyDescent="0.25">
      <c r="A63" s="217">
        <v>51</v>
      </c>
      <c r="B63" s="411"/>
      <c r="C63" s="284" t="s">
        <v>127</v>
      </c>
      <c r="D63" s="275" t="s">
        <v>126</v>
      </c>
      <c r="E63" s="285">
        <f t="shared" ref="E63:G63" si="15">(E51/100)*(E62/100)</f>
        <v>0</v>
      </c>
      <c r="F63" s="285">
        <f t="shared" si="15"/>
        <v>0</v>
      </c>
      <c r="G63" s="285">
        <f t="shared" si="15"/>
        <v>0</v>
      </c>
      <c r="H63" s="285">
        <f>(H51/100)*(H62/100)</f>
        <v>0</v>
      </c>
    </row>
    <row r="64" spans="1:8" s="268" customFormat="1" x14ac:dyDescent="0.25">
      <c r="A64" s="217">
        <v>52</v>
      </c>
      <c r="B64" s="411"/>
      <c r="C64" s="261" t="s">
        <v>128</v>
      </c>
      <c r="D64" s="262" t="s">
        <v>129</v>
      </c>
      <c r="E64" s="263"/>
      <c r="F64" s="263"/>
      <c r="G64" s="263"/>
      <c r="H64" s="263"/>
    </row>
    <row r="65" spans="1:8" s="268" customFormat="1" ht="15.75" x14ac:dyDescent="0.25">
      <c r="A65" s="264">
        <v>53</v>
      </c>
      <c r="B65" s="411"/>
      <c r="C65" s="265" t="s">
        <v>130</v>
      </c>
      <c r="D65" s="266" t="s">
        <v>85</v>
      </c>
      <c r="E65" s="267">
        <f t="shared" ref="E65" si="16">E66*E28</f>
        <v>0</v>
      </c>
      <c r="F65" s="267">
        <f>F66*F28</f>
        <v>0</v>
      </c>
      <c r="G65" s="267">
        <f t="shared" ref="G65" si="17">G66*G28</f>
        <v>0</v>
      </c>
      <c r="H65" s="267">
        <f>H66*H28</f>
        <v>0</v>
      </c>
    </row>
    <row r="66" spans="1:8" s="268" customFormat="1" ht="30" x14ac:dyDescent="0.25">
      <c r="A66" s="217">
        <v>54</v>
      </c>
      <c r="B66" s="411"/>
      <c r="C66" s="282" t="s">
        <v>131</v>
      </c>
      <c r="D66" s="272" t="s">
        <v>114</v>
      </c>
      <c r="E66" s="283"/>
      <c r="F66" s="283"/>
      <c r="G66" s="283"/>
      <c r="H66" s="283"/>
    </row>
    <row r="67" spans="1:8" s="268" customFormat="1" ht="15.75" x14ac:dyDescent="0.25">
      <c r="A67" s="264">
        <v>55</v>
      </c>
      <c r="B67" s="411"/>
      <c r="C67" s="265" t="s">
        <v>132</v>
      </c>
      <c r="D67" s="266" t="s">
        <v>85</v>
      </c>
      <c r="E67" s="267">
        <f t="shared" ref="E67:H67" si="18">E69*E70+E72*E73+E75*E76+E78*E79</f>
        <v>0</v>
      </c>
      <c r="F67" s="267">
        <f>F69*F70+F72*F73+F75*F76+F78*F79</f>
        <v>0</v>
      </c>
      <c r="G67" s="267">
        <f t="shared" si="18"/>
        <v>0</v>
      </c>
      <c r="H67" s="267">
        <f t="shared" si="18"/>
        <v>0</v>
      </c>
    </row>
    <row r="68" spans="1:8" s="268" customFormat="1" x14ac:dyDescent="0.25">
      <c r="A68" s="217">
        <v>56</v>
      </c>
      <c r="B68" s="411"/>
      <c r="C68" s="282" t="s">
        <v>133</v>
      </c>
      <c r="D68" s="272" t="s">
        <v>114</v>
      </c>
      <c r="E68" s="283"/>
      <c r="F68" s="283"/>
      <c r="G68" s="283"/>
      <c r="H68" s="283"/>
    </row>
    <row r="69" spans="1:8" s="268" customFormat="1" x14ac:dyDescent="0.25">
      <c r="A69" s="217">
        <v>57</v>
      </c>
      <c r="B69" s="411"/>
      <c r="C69" s="284" t="s">
        <v>134</v>
      </c>
      <c r="D69" s="275" t="s">
        <v>114</v>
      </c>
      <c r="E69" s="285">
        <f t="shared" ref="E69:H69" si="19">E66*E68/100</f>
        <v>0</v>
      </c>
      <c r="F69" s="285">
        <f>F66*F68/100</f>
        <v>0</v>
      </c>
      <c r="G69" s="285">
        <f t="shared" si="19"/>
        <v>0</v>
      </c>
      <c r="H69" s="285">
        <f t="shared" si="19"/>
        <v>0</v>
      </c>
    </row>
    <row r="70" spans="1:8" s="268" customFormat="1" x14ac:dyDescent="0.25">
      <c r="A70" s="217">
        <v>58</v>
      </c>
      <c r="B70" s="411"/>
      <c r="C70" s="261" t="s">
        <v>118</v>
      </c>
      <c r="D70" s="262" t="s">
        <v>91</v>
      </c>
      <c r="E70" s="263"/>
      <c r="F70" s="263"/>
      <c r="G70" s="263"/>
      <c r="H70" s="263"/>
    </row>
    <row r="71" spans="1:8" s="268" customFormat="1" x14ac:dyDescent="0.25">
      <c r="A71" s="217">
        <v>59</v>
      </c>
      <c r="B71" s="411"/>
      <c r="C71" s="282" t="s">
        <v>135</v>
      </c>
      <c r="D71" s="272" t="s">
        <v>114</v>
      </c>
      <c r="E71" s="286"/>
      <c r="F71" s="286"/>
      <c r="G71" s="286"/>
      <c r="H71" s="286"/>
    </row>
    <row r="72" spans="1:8" s="268" customFormat="1" x14ac:dyDescent="0.25">
      <c r="A72" s="217">
        <v>60</v>
      </c>
      <c r="B72" s="411"/>
      <c r="C72" s="284" t="s">
        <v>136</v>
      </c>
      <c r="D72" s="275" t="s">
        <v>114</v>
      </c>
      <c r="E72" s="285">
        <f t="shared" ref="E72:H72" si="20">E71/100*E66</f>
        <v>0</v>
      </c>
      <c r="F72" s="285">
        <f t="shared" si="20"/>
        <v>0</v>
      </c>
      <c r="G72" s="285">
        <f t="shared" si="20"/>
        <v>0</v>
      </c>
      <c r="H72" s="285">
        <f t="shared" si="20"/>
        <v>0</v>
      </c>
    </row>
    <row r="73" spans="1:8" s="268" customFormat="1" x14ac:dyDescent="0.25">
      <c r="A73" s="217">
        <v>61</v>
      </c>
      <c r="B73" s="411"/>
      <c r="C73" s="261" t="s">
        <v>121</v>
      </c>
      <c r="D73" s="262" t="s">
        <v>91</v>
      </c>
      <c r="E73" s="263"/>
      <c r="F73" s="263"/>
      <c r="G73" s="263"/>
      <c r="H73" s="263"/>
    </row>
    <row r="74" spans="1:8" s="268" customFormat="1" x14ac:dyDescent="0.25">
      <c r="A74" s="217">
        <v>62</v>
      </c>
      <c r="B74" s="411"/>
      <c r="C74" s="282" t="s">
        <v>137</v>
      </c>
      <c r="D74" s="272" t="s">
        <v>114</v>
      </c>
      <c r="E74" s="283"/>
      <c r="F74" s="283"/>
      <c r="G74" s="283"/>
      <c r="H74" s="283"/>
    </row>
    <row r="75" spans="1:8" s="268" customFormat="1" x14ac:dyDescent="0.25">
      <c r="A75" s="217">
        <v>63</v>
      </c>
      <c r="B75" s="411"/>
      <c r="C75" s="284" t="s">
        <v>138</v>
      </c>
      <c r="D75" s="275" t="s">
        <v>114</v>
      </c>
      <c r="E75" s="285">
        <f t="shared" ref="E75:H75" si="21">E74/100*E66</f>
        <v>0</v>
      </c>
      <c r="F75" s="285">
        <f t="shared" si="21"/>
        <v>0</v>
      </c>
      <c r="G75" s="285">
        <f t="shared" si="21"/>
        <v>0</v>
      </c>
      <c r="H75" s="285">
        <f t="shared" si="21"/>
        <v>0</v>
      </c>
    </row>
    <row r="76" spans="1:8" s="268" customFormat="1" x14ac:dyDescent="0.25">
      <c r="A76" s="217">
        <v>64</v>
      </c>
      <c r="B76" s="411"/>
      <c r="C76" s="261" t="s">
        <v>124</v>
      </c>
      <c r="D76" s="262" t="s">
        <v>91</v>
      </c>
      <c r="E76" s="263"/>
      <c r="F76" s="263"/>
      <c r="G76" s="263"/>
      <c r="H76" s="263"/>
    </row>
    <row r="77" spans="1:8" s="268" customFormat="1" x14ac:dyDescent="0.25">
      <c r="A77" s="217">
        <v>65</v>
      </c>
      <c r="B77" s="411"/>
      <c r="C77" s="282" t="s">
        <v>125</v>
      </c>
      <c r="D77" s="272" t="s">
        <v>126</v>
      </c>
      <c r="E77" s="286"/>
      <c r="F77" s="286"/>
      <c r="G77" s="286"/>
      <c r="H77" s="286"/>
    </row>
    <row r="78" spans="1:8" s="268" customFormat="1" x14ac:dyDescent="0.25">
      <c r="A78" s="217">
        <v>66</v>
      </c>
      <c r="B78" s="411"/>
      <c r="C78" s="284" t="s">
        <v>139</v>
      </c>
      <c r="D78" s="275" t="s">
        <v>126</v>
      </c>
      <c r="E78" s="285">
        <f t="shared" ref="E78:H78" si="22">E77/100*E66</f>
        <v>0</v>
      </c>
      <c r="F78" s="285">
        <f t="shared" si="22"/>
        <v>0</v>
      </c>
      <c r="G78" s="285">
        <f t="shared" si="22"/>
        <v>0</v>
      </c>
      <c r="H78" s="285">
        <f t="shared" si="22"/>
        <v>0</v>
      </c>
    </row>
    <row r="79" spans="1:8" s="268" customFormat="1" x14ac:dyDescent="0.25">
      <c r="A79" s="217">
        <v>67</v>
      </c>
      <c r="B79" s="412"/>
      <c r="C79" s="261" t="s">
        <v>128</v>
      </c>
      <c r="D79" s="262" t="s">
        <v>129</v>
      </c>
      <c r="E79" s="263"/>
      <c r="F79" s="263"/>
      <c r="G79" s="263"/>
      <c r="H79" s="263"/>
    </row>
    <row r="80" spans="1:8" s="268" customFormat="1" ht="15.75" x14ac:dyDescent="0.25">
      <c r="A80" s="264">
        <v>68</v>
      </c>
      <c r="B80" s="410" t="s">
        <v>140</v>
      </c>
      <c r="C80" s="421" t="s">
        <v>141</v>
      </c>
      <c r="D80" s="266" t="s">
        <v>83</v>
      </c>
      <c r="E80" s="267">
        <f>IF(E21&gt;0,((E86*E89+E87*E90+E88*E91)*(E103+E104+E108+E110+E112+E115+E117+E119+E121))/E21,0)</f>
        <v>0</v>
      </c>
      <c r="F80" s="267">
        <f t="shared" ref="F80:H80" si="23">IF(F21&gt;0,((F86*F89+F87*F90+F88*F91)*(F103+F104+F108+F110+F112+F115+F117+F119+F121))/F21,0)</f>
        <v>0</v>
      </c>
      <c r="G80" s="267">
        <f t="shared" si="23"/>
        <v>0</v>
      </c>
      <c r="H80" s="267">
        <f t="shared" si="23"/>
        <v>0</v>
      </c>
    </row>
    <row r="81" spans="1:8" s="268" customFormat="1" ht="15.75" x14ac:dyDescent="0.25">
      <c r="A81" s="264">
        <v>69</v>
      </c>
      <c r="B81" s="411"/>
      <c r="C81" s="422"/>
      <c r="D81" s="266" t="s">
        <v>85</v>
      </c>
      <c r="E81" s="267">
        <f>IF(E22&gt;0,((E96*E99+E97*E100+E98*E101)*(E103+E104+E108+E110+E112+E115+E117+E119+E121))/E22,0)</f>
        <v>0</v>
      </c>
      <c r="F81" s="267">
        <f t="shared" ref="F81:H81" si="24">IF(F22&gt;0,((F96*F99+F97*F100+F98*F101)*(F103+F104+F108+F110+F112+F115+F117+F119+F121))/F22,0)</f>
        <v>0</v>
      </c>
      <c r="G81" s="267">
        <f t="shared" si="24"/>
        <v>0</v>
      </c>
      <c r="H81" s="267">
        <f t="shared" si="24"/>
        <v>0</v>
      </c>
    </row>
    <row r="82" spans="1:8" s="268" customFormat="1" x14ac:dyDescent="0.25">
      <c r="A82" s="217">
        <v>70</v>
      </c>
      <c r="B82" s="411"/>
      <c r="C82" s="282" t="s">
        <v>142</v>
      </c>
      <c r="D82" s="272"/>
      <c r="E82" s="244"/>
      <c r="F82" s="244"/>
      <c r="G82" s="244"/>
      <c r="H82" s="244"/>
    </row>
    <row r="83" spans="1:8" s="268" customFormat="1" x14ac:dyDescent="0.25">
      <c r="A83" s="217">
        <v>71</v>
      </c>
      <c r="B83" s="411"/>
      <c r="C83" s="287" t="s">
        <v>143</v>
      </c>
      <c r="D83" s="275" t="s">
        <v>144</v>
      </c>
      <c r="E83" s="234"/>
      <c r="F83" s="234"/>
      <c r="G83" s="234"/>
      <c r="H83" s="234"/>
    </row>
    <row r="84" spans="1:8" s="268" customFormat="1" x14ac:dyDescent="0.25">
      <c r="A84" s="217">
        <v>72</v>
      </c>
      <c r="B84" s="411"/>
      <c r="C84" s="287" t="s">
        <v>145</v>
      </c>
      <c r="D84" s="288" t="s">
        <v>146</v>
      </c>
      <c r="E84" s="234"/>
      <c r="F84" s="234"/>
      <c r="G84" s="234"/>
      <c r="H84" s="234"/>
    </row>
    <row r="85" spans="1:8" s="268" customFormat="1" x14ac:dyDescent="0.25">
      <c r="A85" s="217">
        <v>73</v>
      </c>
      <c r="B85" s="411"/>
      <c r="C85" s="287" t="s">
        <v>147</v>
      </c>
      <c r="D85" s="288" t="s">
        <v>146</v>
      </c>
      <c r="E85" s="234"/>
      <c r="F85" s="234"/>
      <c r="G85" s="234"/>
      <c r="H85" s="234"/>
    </row>
    <row r="86" spans="1:8" s="268" customFormat="1" x14ac:dyDescent="0.25">
      <c r="A86" s="217">
        <v>74</v>
      </c>
      <c r="B86" s="411"/>
      <c r="C86" s="287" t="s">
        <v>148</v>
      </c>
      <c r="D86" s="275" t="s">
        <v>149</v>
      </c>
      <c r="E86" s="351">
        <f>IF(E21&gt;0,ROUND(E21/E83-E87,0),0)</f>
        <v>0</v>
      </c>
      <c r="F86" s="351">
        <f t="shared" ref="F86:H86" si="25">IF(F21&gt;0,ROUND(F21/F83-F87,0),0)</f>
        <v>0</v>
      </c>
      <c r="G86" s="351">
        <f t="shared" si="25"/>
        <v>0</v>
      </c>
      <c r="H86" s="351">
        <f t="shared" si="25"/>
        <v>0</v>
      </c>
    </row>
    <row r="87" spans="1:8" s="268" customFormat="1" x14ac:dyDescent="0.25">
      <c r="A87" s="217">
        <v>75</v>
      </c>
      <c r="B87" s="411"/>
      <c r="C87" s="287" t="s">
        <v>150</v>
      </c>
      <c r="D87" s="288" t="s">
        <v>146</v>
      </c>
      <c r="E87" s="351">
        <f>IF(E21&gt;0,ROUND(E21/E84,0),0)</f>
        <v>0</v>
      </c>
      <c r="F87" s="351">
        <f t="shared" ref="F87:H87" si="26">IF(F21&gt;0,ROUND(F21/F84,0),0)</f>
        <v>0</v>
      </c>
      <c r="G87" s="351">
        <f t="shared" si="26"/>
        <v>0</v>
      </c>
      <c r="H87" s="351">
        <f t="shared" si="26"/>
        <v>0</v>
      </c>
    </row>
    <row r="88" spans="1:8" s="268" customFormat="1" x14ac:dyDescent="0.25">
      <c r="A88" s="217">
        <v>76</v>
      </c>
      <c r="B88" s="411"/>
      <c r="C88" s="287" t="s">
        <v>151</v>
      </c>
      <c r="D88" s="288" t="s">
        <v>146</v>
      </c>
      <c r="E88" s="351">
        <f>IF(E21&gt;0,ROUND(E21/E85,0),0)</f>
        <v>0</v>
      </c>
      <c r="F88" s="351">
        <f t="shared" ref="F88:H88" si="27">IF(F21&gt;0,ROUND(F21/F85,0),0)</f>
        <v>0</v>
      </c>
      <c r="G88" s="351">
        <f t="shared" si="27"/>
        <v>0</v>
      </c>
      <c r="H88" s="351">
        <f t="shared" si="27"/>
        <v>0</v>
      </c>
    </row>
    <row r="89" spans="1:8" s="268" customFormat="1" x14ac:dyDescent="0.25">
      <c r="A89" s="217">
        <v>77</v>
      </c>
      <c r="B89" s="411"/>
      <c r="C89" s="287" t="s">
        <v>152</v>
      </c>
      <c r="D89" s="275" t="s">
        <v>153</v>
      </c>
      <c r="E89" s="289">
        <v>3.5</v>
      </c>
      <c r="F89" s="289"/>
      <c r="G89" s="289"/>
      <c r="H89" s="289"/>
    </row>
    <row r="90" spans="1:8" s="268" customFormat="1" x14ac:dyDescent="0.25">
      <c r="A90" s="217">
        <v>78</v>
      </c>
      <c r="B90" s="411"/>
      <c r="C90" s="287" t="s">
        <v>154</v>
      </c>
      <c r="D90" s="288" t="s">
        <v>146</v>
      </c>
      <c r="E90" s="289">
        <v>14.7</v>
      </c>
      <c r="F90" s="289"/>
      <c r="G90" s="289"/>
      <c r="H90" s="289"/>
    </row>
    <row r="91" spans="1:8" s="268" customFormat="1" x14ac:dyDescent="0.25">
      <c r="A91" s="217">
        <v>79</v>
      </c>
      <c r="B91" s="411"/>
      <c r="C91" s="290" t="s">
        <v>155</v>
      </c>
      <c r="D91" s="291" t="s">
        <v>146</v>
      </c>
      <c r="E91" s="292">
        <v>6.2</v>
      </c>
      <c r="F91" s="292"/>
      <c r="G91" s="292"/>
      <c r="H91" s="292"/>
    </row>
    <row r="92" spans="1:8" s="268" customFormat="1" x14ac:dyDescent="0.25">
      <c r="A92" s="217">
        <v>80</v>
      </c>
      <c r="B92" s="411"/>
      <c r="C92" s="282" t="s">
        <v>156</v>
      </c>
      <c r="D92" s="272"/>
      <c r="E92" s="244"/>
      <c r="F92" s="244"/>
      <c r="G92" s="244"/>
      <c r="H92" s="244"/>
    </row>
    <row r="93" spans="1:8" s="268" customFormat="1" x14ac:dyDescent="0.25">
      <c r="A93" s="217">
        <v>81</v>
      </c>
      <c r="B93" s="411"/>
      <c r="C93" s="287" t="s">
        <v>143</v>
      </c>
      <c r="D93" s="275" t="s">
        <v>157</v>
      </c>
      <c r="E93" s="234"/>
      <c r="F93" s="234"/>
      <c r="G93" s="234"/>
      <c r="H93" s="293"/>
    </row>
    <row r="94" spans="1:8" s="268" customFormat="1" x14ac:dyDescent="0.25">
      <c r="A94" s="217">
        <v>82</v>
      </c>
      <c r="B94" s="411"/>
      <c r="C94" s="287" t="s">
        <v>145</v>
      </c>
      <c r="D94" s="288" t="s">
        <v>146</v>
      </c>
      <c r="E94" s="234"/>
      <c r="F94" s="234"/>
      <c r="G94" s="234"/>
      <c r="H94" s="293"/>
    </row>
    <row r="95" spans="1:8" s="268" customFormat="1" x14ac:dyDescent="0.25">
      <c r="A95" s="217">
        <v>83</v>
      </c>
      <c r="B95" s="411"/>
      <c r="C95" s="287" t="s">
        <v>158</v>
      </c>
      <c r="D95" s="288" t="s">
        <v>146</v>
      </c>
      <c r="E95" s="234"/>
      <c r="F95" s="234"/>
      <c r="G95" s="234"/>
      <c r="H95" s="293"/>
    </row>
    <row r="96" spans="1:8" s="268" customFormat="1" x14ac:dyDescent="0.25">
      <c r="A96" s="217">
        <v>84</v>
      </c>
      <c r="B96" s="411"/>
      <c r="C96" s="287" t="s">
        <v>148</v>
      </c>
      <c r="D96" s="275" t="s">
        <v>149</v>
      </c>
      <c r="E96" s="351">
        <f t="shared" ref="E96:F96" si="28">IF(E22&gt;0,ROUND(E22/E93-E97,0),0)</f>
        <v>0</v>
      </c>
      <c r="F96" s="351">
        <f t="shared" si="28"/>
        <v>0</v>
      </c>
      <c r="G96" s="351">
        <f t="shared" ref="G96" si="29">IF(G22&gt;0,ROUND(G22/G93-G97,0),0)</f>
        <v>0</v>
      </c>
      <c r="H96" s="351">
        <f t="shared" ref="H96" si="30">IF(H22&gt;0,ROUND(H22/H93-H97,0),0)</f>
        <v>0</v>
      </c>
    </row>
    <row r="97" spans="1:8" s="268" customFormat="1" x14ac:dyDescent="0.25">
      <c r="A97" s="217">
        <v>85</v>
      </c>
      <c r="B97" s="411"/>
      <c r="C97" s="287" t="s">
        <v>150</v>
      </c>
      <c r="D97" s="288" t="s">
        <v>146</v>
      </c>
      <c r="E97" s="351">
        <f t="shared" ref="E97:F97" si="31">IF(E22&gt;0,ROUND(E22/E94,0),0)</f>
        <v>0</v>
      </c>
      <c r="F97" s="351">
        <f t="shared" si="31"/>
        <v>0</v>
      </c>
      <c r="G97" s="351">
        <f t="shared" ref="G97" si="32">IF(G22&gt;0,ROUND(G22/G94,0),0)</f>
        <v>0</v>
      </c>
      <c r="H97" s="351">
        <f t="shared" ref="H97" si="33">IF(H22&gt;0,ROUND(H22/H94,0),0)</f>
        <v>0</v>
      </c>
    </row>
    <row r="98" spans="1:8" s="268" customFormat="1" x14ac:dyDescent="0.25">
      <c r="A98" s="217">
        <v>86</v>
      </c>
      <c r="B98" s="411"/>
      <c r="C98" s="287" t="s">
        <v>159</v>
      </c>
      <c r="D98" s="288" t="s">
        <v>146</v>
      </c>
      <c r="E98" s="351">
        <f t="shared" ref="E98:F98" si="34">IF(E22&gt;0,ROUND(E22/E95,0),0)</f>
        <v>0</v>
      </c>
      <c r="F98" s="351">
        <f t="shared" si="34"/>
        <v>0</v>
      </c>
      <c r="G98" s="351">
        <f t="shared" ref="G98" si="35">IF(G22&gt;0,ROUND(G22/G95,0),0)</f>
        <v>0</v>
      </c>
      <c r="H98" s="351">
        <f t="shared" ref="H98" si="36">IF(H22&gt;0,ROUND(H22/H95,0),0)</f>
        <v>0</v>
      </c>
    </row>
    <row r="99" spans="1:8" s="268" customFormat="1" x14ac:dyDescent="0.25">
      <c r="A99" s="217">
        <v>87</v>
      </c>
      <c r="B99" s="411"/>
      <c r="C99" s="287" t="s">
        <v>152</v>
      </c>
      <c r="D99" s="275" t="s">
        <v>153</v>
      </c>
      <c r="E99" s="276"/>
      <c r="F99" s="276"/>
      <c r="G99" s="276"/>
      <c r="H99" s="294"/>
    </row>
    <row r="100" spans="1:8" s="268" customFormat="1" x14ac:dyDescent="0.25">
      <c r="A100" s="217">
        <v>88</v>
      </c>
      <c r="B100" s="411"/>
      <c r="C100" s="287" t="s">
        <v>154</v>
      </c>
      <c r="D100" s="288" t="s">
        <v>146</v>
      </c>
      <c r="E100" s="276"/>
      <c r="F100" s="276"/>
      <c r="G100" s="276"/>
      <c r="H100" s="294"/>
    </row>
    <row r="101" spans="1:8" s="268" customFormat="1" x14ac:dyDescent="0.25">
      <c r="A101" s="217">
        <v>89</v>
      </c>
      <c r="B101" s="411"/>
      <c r="C101" s="290" t="s">
        <v>160</v>
      </c>
      <c r="D101" s="291" t="s">
        <v>146</v>
      </c>
      <c r="E101" s="278"/>
      <c r="F101" s="278"/>
      <c r="G101" s="278"/>
      <c r="H101" s="295"/>
    </row>
    <row r="102" spans="1:8" s="268" customFormat="1" x14ac:dyDescent="0.25">
      <c r="A102" s="217">
        <v>90</v>
      </c>
      <c r="B102" s="411"/>
      <c r="C102" s="269" t="s">
        <v>161</v>
      </c>
      <c r="D102" s="270"/>
      <c r="E102" s="220"/>
      <c r="F102" s="220"/>
      <c r="G102" s="220"/>
      <c r="H102" s="296"/>
    </row>
    <row r="103" spans="1:8" s="268" customFormat="1" x14ac:dyDescent="0.25">
      <c r="A103" s="217">
        <v>91</v>
      </c>
      <c r="B103" s="411"/>
      <c r="C103" s="269" t="s">
        <v>95</v>
      </c>
      <c r="D103" s="270" t="s">
        <v>96</v>
      </c>
      <c r="E103" s="271"/>
      <c r="F103" s="271"/>
      <c r="G103" s="271"/>
      <c r="H103" s="271"/>
    </row>
    <row r="104" spans="1:8" s="268" customFormat="1" x14ac:dyDescent="0.25">
      <c r="A104" s="217">
        <v>92</v>
      </c>
      <c r="B104" s="411"/>
      <c r="C104" s="242" t="s">
        <v>97</v>
      </c>
      <c r="D104" s="272" t="s">
        <v>96</v>
      </c>
      <c r="E104" s="273">
        <f t="shared" ref="E104:H104" si="37">E103*(E105+E106+E107)%</f>
        <v>0</v>
      </c>
      <c r="F104" s="273">
        <f t="shared" si="37"/>
        <v>0</v>
      </c>
      <c r="G104" s="273">
        <f t="shared" si="37"/>
        <v>0</v>
      </c>
      <c r="H104" s="273">
        <f t="shared" si="37"/>
        <v>0</v>
      </c>
    </row>
    <row r="105" spans="1:8" s="268" customFormat="1" x14ac:dyDescent="0.25">
      <c r="A105" s="217">
        <v>93</v>
      </c>
      <c r="B105" s="411"/>
      <c r="C105" s="274" t="s">
        <v>98</v>
      </c>
      <c r="D105" s="275" t="s">
        <v>99</v>
      </c>
      <c r="E105" s="276"/>
      <c r="F105" s="276"/>
      <c r="G105" s="276"/>
      <c r="H105" s="276"/>
    </row>
    <row r="106" spans="1:8" s="268" customFormat="1" x14ac:dyDescent="0.25">
      <c r="A106" s="217">
        <v>94</v>
      </c>
      <c r="B106" s="411"/>
      <c r="C106" s="274" t="s">
        <v>100</v>
      </c>
      <c r="D106" s="275" t="s">
        <v>99</v>
      </c>
      <c r="E106" s="276"/>
      <c r="F106" s="276"/>
      <c r="G106" s="276"/>
      <c r="H106" s="276"/>
    </row>
    <row r="107" spans="1:8" s="268" customFormat="1" ht="30" x14ac:dyDescent="0.25">
      <c r="A107" s="217">
        <v>95</v>
      </c>
      <c r="B107" s="411"/>
      <c r="C107" s="277" t="s">
        <v>101</v>
      </c>
      <c r="D107" s="262" t="s">
        <v>99</v>
      </c>
      <c r="E107" s="278"/>
      <c r="F107" s="278"/>
      <c r="G107" s="278"/>
      <c r="H107" s="278"/>
    </row>
    <row r="108" spans="1:8" s="268" customFormat="1" x14ac:dyDescent="0.25">
      <c r="A108" s="217">
        <v>96</v>
      </c>
      <c r="B108" s="411"/>
      <c r="C108" s="419" t="s">
        <v>162</v>
      </c>
      <c r="D108" s="270" t="s">
        <v>96</v>
      </c>
      <c r="E108" s="279">
        <f t="shared" ref="E108:H108" si="38">E103*E109%</f>
        <v>0</v>
      </c>
      <c r="F108" s="279">
        <f t="shared" si="38"/>
        <v>0</v>
      </c>
      <c r="G108" s="279">
        <f t="shared" si="38"/>
        <v>0</v>
      </c>
      <c r="H108" s="279">
        <f t="shared" si="38"/>
        <v>0</v>
      </c>
    </row>
    <row r="109" spans="1:8" s="268" customFormat="1" x14ac:dyDescent="0.25">
      <c r="A109" s="217">
        <v>97</v>
      </c>
      <c r="B109" s="411"/>
      <c r="C109" s="420"/>
      <c r="D109" s="270" t="s">
        <v>99</v>
      </c>
      <c r="E109" s="280"/>
      <c r="F109" s="280"/>
      <c r="G109" s="280"/>
      <c r="H109" s="280"/>
    </row>
    <row r="110" spans="1:8" s="268" customFormat="1" x14ac:dyDescent="0.25">
      <c r="A110" s="217">
        <v>98</v>
      </c>
      <c r="B110" s="411"/>
      <c r="C110" s="419" t="s">
        <v>103</v>
      </c>
      <c r="D110" s="270" t="s">
        <v>96</v>
      </c>
      <c r="E110" s="279">
        <f t="shared" ref="E110:H110" si="39">(E103+E104)*E111%</f>
        <v>0</v>
      </c>
      <c r="F110" s="279">
        <f t="shared" si="39"/>
        <v>0</v>
      </c>
      <c r="G110" s="279">
        <f t="shared" si="39"/>
        <v>0</v>
      </c>
      <c r="H110" s="279">
        <f t="shared" si="39"/>
        <v>0</v>
      </c>
    </row>
    <row r="111" spans="1:8" s="268" customFormat="1" x14ac:dyDescent="0.25">
      <c r="A111" s="217">
        <v>99</v>
      </c>
      <c r="B111" s="411"/>
      <c r="C111" s="420"/>
      <c r="D111" s="270" t="s">
        <v>99</v>
      </c>
      <c r="E111" s="220"/>
      <c r="F111" s="220"/>
      <c r="G111" s="220"/>
      <c r="H111" s="220"/>
    </row>
    <row r="112" spans="1:8" s="268" customFormat="1" x14ac:dyDescent="0.25">
      <c r="A112" s="217">
        <v>100</v>
      </c>
      <c r="B112" s="411"/>
      <c r="C112" s="242" t="s">
        <v>104</v>
      </c>
      <c r="D112" s="272" t="s">
        <v>96</v>
      </c>
      <c r="E112" s="273">
        <f t="shared" ref="E112:H112" si="40">(E103+E104+E108+E110)*(E113+E114)%</f>
        <v>0</v>
      </c>
      <c r="F112" s="273">
        <f t="shared" si="40"/>
        <v>0</v>
      </c>
      <c r="G112" s="273">
        <f t="shared" si="40"/>
        <v>0</v>
      </c>
      <c r="H112" s="273">
        <f t="shared" si="40"/>
        <v>0</v>
      </c>
    </row>
    <row r="113" spans="1:8" s="268" customFormat="1" x14ac:dyDescent="0.25">
      <c r="A113" s="217">
        <v>101</v>
      </c>
      <c r="B113" s="411"/>
      <c r="C113" s="274" t="s">
        <v>105</v>
      </c>
      <c r="D113" s="275" t="s">
        <v>99</v>
      </c>
      <c r="E113" s="276"/>
      <c r="F113" s="276"/>
      <c r="G113" s="276"/>
      <c r="H113" s="276"/>
    </row>
    <row r="114" spans="1:8" s="268" customFormat="1" x14ac:dyDescent="0.25">
      <c r="A114" s="217">
        <v>102</v>
      </c>
      <c r="B114" s="411"/>
      <c r="C114" s="277" t="s">
        <v>106</v>
      </c>
      <c r="D114" s="262" t="s">
        <v>99</v>
      </c>
      <c r="E114" s="278"/>
      <c r="F114" s="278"/>
      <c r="G114" s="278"/>
      <c r="H114" s="278"/>
    </row>
    <row r="115" spans="1:8" s="268" customFormat="1" x14ac:dyDescent="0.25">
      <c r="A115" s="217">
        <v>103</v>
      </c>
      <c r="B115" s="411"/>
      <c r="C115" s="419" t="s">
        <v>107</v>
      </c>
      <c r="D115" s="270" t="s">
        <v>96</v>
      </c>
      <c r="E115" s="279">
        <f t="shared" ref="E115:H115" si="41">(E103+E104+E108+E110+E112)*E116%</f>
        <v>0</v>
      </c>
      <c r="F115" s="279">
        <f t="shared" si="41"/>
        <v>0</v>
      </c>
      <c r="G115" s="279">
        <f t="shared" si="41"/>
        <v>0</v>
      </c>
      <c r="H115" s="279">
        <f t="shared" si="41"/>
        <v>0</v>
      </c>
    </row>
    <row r="116" spans="1:8" s="268" customFormat="1" x14ac:dyDescent="0.25">
      <c r="A116" s="217">
        <v>104</v>
      </c>
      <c r="B116" s="411"/>
      <c r="C116" s="420"/>
      <c r="D116" s="270" t="s">
        <v>99</v>
      </c>
      <c r="E116" s="280"/>
      <c r="F116" s="280"/>
      <c r="G116" s="280"/>
      <c r="H116" s="280"/>
    </row>
    <row r="117" spans="1:8" s="268" customFormat="1" x14ac:dyDescent="0.25">
      <c r="A117" s="217">
        <v>105</v>
      </c>
      <c r="B117" s="411"/>
      <c r="C117" s="419" t="s">
        <v>108</v>
      </c>
      <c r="D117" s="270" t="s">
        <v>96</v>
      </c>
      <c r="E117" s="279">
        <f t="shared" ref="E117:H117" si="42">(E103+E104+E108+E110+E112+E115)*E118%</f>
        <v>0</v>
      </c>
      <c r="F117" s="279">
        <f t="shared" si="42"/>
        <v>0</v>
      </c>
      <c r="G117" s="279">
        <f t="shared" si="42"/>
        <v>0</v>
      </c>
      <c r="H117" s="279">
        <f t="shared" si="42"/>
        <v>0</v>
      </c>
    </row>
    <row r="118" spans="1:8" s="268" customFormat="1" x14ac:dyDescent="0.25">
      <c r="A118" s="217">
        <v>106</v>
      </c>
      <c r="B118" s="411"/>
      <c r="C118" s="420"/>
      <c r="D118" s="270" t="s">
        <v>99</v>
      </c>
      <c r="E118" s="280"/>
      <c r="F118" s="280"/>
      <c r="G118" s="280"/>
      <c r="H118" s="280"/>
    </row>
    <row r="119" spans="1:8" s="268" customFormat="1" x14ac:dyDescent="0.25">
      <c r="A119" s="217">
        <v>107</v>
      </c>
      <c r="B119" s="411"/>
      <c r="C119" s="419" t="s">
        <v>109</v>
      </c>
      <c r="D119" s="270" t="s">
        <v>96</v>
      </c>
      <c r="E119" s="279">
        <f t="shared" ref="E119:H119" si="43">(E103+E104+E108+E110+E112+E115+E117)*E120%</f>
        <v>0</v>
      </c>
      <c r="F119" s="279">
        <f t="shared" si="43"/>
        <v>0</v>
      </c>
      <c r="G119" s="279">
        <f t="shared" si="43"/>
        <v>0</v>
      </c>
      <c r="H119" s="279">
        <f t="shared" si="43"/>
        <v>0</v>
      </c>
    </row>
    <row r="120" spans="1:8" s="268" customFormat="1" x14ac:dyDescent="0.25">
      <c r="A120" s="217">
        <v>108</v>
      </c>
      <c r="B120" s="411"/>
      <c r="C120" s="420"/>
      <c r="D120" s="270" t="s">
        <v>99</v>
      </c>
      <c r="E120" s="280"/>
      <c r="F120" s="280"/>
      <c r="G120" s="280"/>
      <c r="H120" s="280"/>
    </row>
    <row r="121" spans="1:8" s="268" customFormat="1" x14ac:dyDescent="0.25">
      <c r="A121" s="217">
        <v>109</v>
      </c>
      <c r="B121" s="412"/>
      <c r="C121" s="281" t="s">
        <v>110</v>
      </c>
      <c r="D121" s="270" t="s">
        <v>96</v>
      </c>
      <c r="E121" s="280"/>
      <c r="F121" s="280"/>
      <c r="G121" s="280"/>
      <c r="H121" s="280"/>
    </row>
    <row r="122" spans="1:8" s="268" customFormat="1" ht="15.75" x14ac:dyDescent="0.25">
      <c r="A122" s="264">
        <v>110</v>
      </c>
      <c r="B122" s="410" t="s">
        <v>163</v>
      </c>
      <c r="C122" s="265" t="s">
        <v>164</v>
      </c>
      <c r="D122" s="266" t="s">
        <v>83</v>
      </c>
      <c r="E122" s="267">
        <f t="shared" ref="E122:H122" si="44">((E124+E125)*E127*E128*E129*E130*E131)/1000</f>
        <v>0</v>
      </c>
      <c r="F122" s="267">
        <f t="shared" si="44"/>
        <v>0</v>
      </c>
      <c r="G122" s="267">
        <f t="shared" si="44"/>
        <v>0</v>
      </c>
      <c r="H122" s="267">
        <f t="shared" si="44"/>
        <v>0</v>
      </c>
    </row>
    <row r="123" spans="1:8" s="268" customFormat="1" ht="15.75" x14ac:dyDescent="0.25">
      <c r="A123" s="264">
        <v>111</v>
      </c>
      <c r="B123" s="411"/>
      <c r="C123" s="265" t="s">
        <v>165</v>
      </c>
      <c r="D123" s="266" t="s">
        <v>85</v>
      </c>
      <c r="E123" s="267">
        <f t="shared" ref="E123:H123" si="45">((E132+E133)*E135*E136*E137*E138*E139)/100</f>
        <v>0</v>
      </c>
      <c r="F123" s="267">
        <f t="shared" si="45"/>
        <v>0</v>
      </c>
      <c r="G123" s="267">
        <f t="shared" si="45"/>
        <v>0</v>
      </c>
      <c r="H123" s="267">
        <f t="shared" si="45"/>
        <v>0</v>
      </c>
    </row>
    <row r="124" spans="1:8" s="268" customFormat="1" x14ac:dyDescent="0.25">
      <c r="A124" s="217">
        <v>112</v>
      </c>
      <c r="B124" s="411"/>
      <c r="C124" s="297" t="s">
        <v>166</v>
      </c>
      <c r="D124" s="270" t="s">
        <v>167</v>
      </c>
      <c r="E124" s="220"/>
      <c r="F124" s="220"/>
      <c r="G124" s="220"/>
      <c r="H124" s="220"/>
    </row>
    <row r="125" spans="1:8" s="268" customFormat="1" x14ac:dyDescent="0.25">
      <c r="A125" s="217">
        <v>113</v>
      </c>
      <c r="B125" s="411"/>
      <c r="C125" s="297" t="s">
        <v>168</v>
      </c>
      <c r="D125" s="270" t="s">
        <v>167</v>
      </c>
      <c r="E125" s="220"/>
      <c r="F125" s="220"/>
      <c r="G125" s="220"/>
      <c r="H125" s="220"/>
    </row>
    <row r="126" spans="1:8" s="268" customFormat="1" ht="16.5" customHeight="1" x14ac:dyDescent="0.25">
      <c r="A126" s="217">
        <v>114</v>
      </c>
      <c r="B126" s="411"/>
      <c r="C126" s="282" t="s">
        <v>169</v>
      </c>
      <c r="D126" s="272"/>
      <c r="E126" s="244"/>
      <c r="F126" s="244"/>
      <c r="G126" s="244"/>
      <c r="H126" s="298"/>
    </row>
    <row r="127" spans="1:8" ht="18.75" x14ac:dyDescent="0.25">
      <c r="A127" s="217">
        <v>115</v>
      </c>
      <c r="B127" s="411"/>
      <c r="C127" s="287" t="s">
        <v>170</v>
      </c>
      <c r="D127" s="275"/>
      <c r="E127" s="276"/>
      <c r="F127" s="276"/>
      <c r="G127" s="276"/>
      <c r="H127" s="299"/>
    </row>
    <row r="128" spans="1:8" ht="18.75" x14ac:dyDescent="0.25">
      <c r="A128" s="217">
        <v>116</v>
      </c>
      <c r="B128" s="411"/>
      <c r="C128" s="287" t="s">
        <v>171</v>
      </c>
      <c r="D128" s="275"/>
      <c r="E128" s="276"/>
      <c r="F128" s="276"/>
      <c r="G128" s="276"/>
      <c r="H128" s="299"/>
    </row>
    <row r="129" spans="1:8" ht="18.75" x14ac:dyDescent="0.25">
      <c r="A129" s="217">
        <v>117</v>
      </c>
      <c r="B129" s="411"/>
      <c r="C129" s="287" t="s">
        <v>172</v>
      </c>
      <c r="D129" s="275"/>
      <c r="E129" s="276"/>
      <c r="F129" s="276"/>
      <c r="G129" s="276"/>
      <c r="H129" s="299"/>
    </row>
    <row r="130" spans="1:8" ht="18.75" x14ac:dyDescent="0.25">
      <c r="A130" s="217">
        <v>118</v>
      </c>
      <c r="B130" s="411"/>
      <c r="C130" s="287" t="s">
        <v>173</v>
      </c>
      <c r="D130" s="275"/>
      <c r="E130" s="276"/>
      <c r="F130" s="276"/>
      <c r="G130" s="276"/>
      <c r="H130" s="299"/>
    </row>
    <row r="131" spans="1:8" ht="48.75" x14ac:dyDescent="0.25">
      <c r="A131" s="217">
        <v>119</v>
      </c>
      <c r="B131" s="411"/>
      <c r="C131" s="290" t="s">
        <v>174</v>
      </c>
      <c r="D131" s="262"/>
      <c r="E131" s="278"/>
      <c r="F131" s="278"/>
      <c r="G131" s="278"/>
      <c r="H131" s="300"/>
    </row>
    <row r="132" spans="1:8" x14ac:dyDescent="0.25">
      <c r="A132" s="217">
        <v>120</v>
      </c>
      <c r="B132" s="411"/>
      <c r="C132" s="297" t="s">
        <v>175</v>
      </c>
      <c r="D132" s="270" t="s">
        <v>176</v>
      </c>
      <c r="E132" s="220"/>
      <c r="F132" s="220"/>
      <c r="G132" s="220"/>
      <c r="H132" s="220"/>
    </row>
    <row r="133" spans="1:8" x14ac:dyDescent="0.25">
      <c r="A133" s="217">
        <v>121</v>
      </c>
      <c r="B133" s="411"/>
      <c r="C133" s="297" t="s">
        <v>177</v>
      </c>
      <c r="D133" s="270" t="s">
        <v>176</v>
      </c>
      <c r="E133" s="220"/>
      <c r="F133" s="220"/>
      <c r="G133" s="220"/>
      <c r="H133" s="301"/>
    </row>
    <row r="134" spans="1:8" ht="30" x14ac:dyDescent="0.25">
      <c r="A134" s="217">
        <v>122</v>
      </c>
      <c r="B134" s="411"/>
      <c r="C134" s="282" t="s">
        <v>178</v>
      </c>
      <c r="D134" s="272"/>
      <c r="E134" s="283"/>
      <c r="F134" s="283"/>
      <c r="G134" s="283"/>
      <c r="H134" s="302"/>
    </row>
    <row r="135" spans="1:8" ht="18.75" x14ac:dyDescent="0.25">
      <c r="A135" s="217">
        <v>123</v>
      </c>
      <c r="B135" s="411"/>
      <c r="C135" s="287" t="s">
        <v>170</v>
      </c>
      <c r="D135" s="275"/>
      <c r="E135" s="276"/>
      <c r="F135" s="276"/>
      <c r="G135" s="276"/>
      <c r="H135" s="276"/>
    </row>
    <row r="136" spans="1:8" ht="18.75" x14ac:dyDescent="0.25">
      <c r="A136" s="217">
        <v>124</v>
      </c>
      <c r="B136" s="411"/>
      <c r="C136" s="287" t="s">
        <v>171</v>
      </c>
      <c r="D136" s="275"/>
      <c r="E136" s="276"/>
      <c r="F136" s="276"/>
      <c r="G136" s="276"/>
      <c r="H136" s="276"/>
    </row>
    <row r="137" spans="1:8" ht="18.75" x14ac:dyDescent="0.25">
      <c r="A137" s="217">
        <v>125</v>
      </c>
      <c r="B137" s="411"/>
      <c r="C137" s="287" t="s">
        <v>172</v>
      </c>
      <c r="D137" s="275"/>
      <c r="E137" s="276"/>
      <c r="F137" s="276"/>
      <c r="G137" s="276"/>
      <c r="H137" s="276"/>
    </row>
    <row r="138" spans="1:8" ht="18.75" x14ac:dyDescent="0.25">
      <c r="A138" s="217">
        <v>126</v>
      </c>
      <c r="B138" s="411"/>
      <c r="C138" s="287" t="s">
        <v>173</v>
      </c>
      <c r="D138" s="275"/>
      <c r="E138" s="276"/>
      <c r="F138" s="276"/>
      <c r="G138" s="276"/>
      <c r="H138" s="276"/>
    </row>
    <row r="139" spans="1:8" ht="48.75" x14ac:dyDescent="0.25">
      <c r="A139" s="217">
        <v>127</v>
      </c>
      <c r="B139" s="412"/>
      <c r="C139" s="290" t="s">
        <v>174</v>
      </c>
      <c r="D139" s="262"/>
      <c r="E139" s="276"/>
      <c r="F139" s="276"/>
      <c r="G139" s="276"/>
      <c r="H139" s="276"/>
    </row>
    <row r="140" spans="1:8" ht="15.75" hidden="1" x14ac:dyDescent="0.25">
      <c r="A140" s="264"/>
      <c r="B140" s="410"/>
      <c r="C140" s="265"/>
      <c r="D140" s="266"/>
      <c r="E140" s="267"/>
      <c r="F140" s="267"/>
      <c r="G140" s="267"/>
      <c r="H140" s="267"/>
    </row>
    <row r="141" spans="1:8" hidden="1" x14ac:dyDescent="0.25">
      <c r="A141" s="217"/>
      <c r="B141" s="411"/>
      <c r="C141" s="282"/>
      <c r="D141" s="272"/>
      <c r="E141" s="244"/>
      <c r="F141" s="244"/>
      <c r="G141" s="244"/>
      <c r="H141" s="244"/>
    </row>
    <row r="142" spans="1:8" hidden="1" x14ac:dyDescent="0.25">
      <c r="A142" s="217"/>
      <c r="B142" s="411"/>
      <c r="C142" s="284"/>
      <c r="D142" s="275"/>
      <c r="E142" s="285"/>
      <c r="F142" s="285"/>
      <c r="G142" s="285"/>
      <c r="H142" s="285"/>
    </row>
    <row r="143" spans="1:8" hidden="1" x14ac:dyDescent="0.25">
      <c r="A143" s="217"/>
      <c r="B143" s="411"/>
      <c r="C143" s="261"/>
      <c r="D143" s="262"/>
      <c r="E143" s="263"/>
      <c r="F143" s="263"/>
      <c r="G143" s="263"/>
      <c r="H143" s="263"/>
    </row>
    <row r="144" spans="1:8" ht="15.75" hidden="1" x14ac:dyDescent="0.25">
      <c r="A144" s="264"/>
      <c r="B144" s="411"/>
      <c r="C144" s="265"/>
      <c r="D144" s="266"/>
      <c r="E144" s="267"/>
      <c r="F144" s="267"/>
      <c r="G144" s="267"/>
      <c r="H144" s="267"/>
    </row>
    <row r="145" spans="1:8" hidden="1" x14ac:dyDescent="0.25">
      <c r="A145" s="217"/>
      <c r="B145" s="411"/>
      <c r="C145" s="282"/>
      <c r="D145" s="272"/>
      <c r="E145" s="244"/>
      <c r="F145" s="244"/>
      <c r="G145" s="244"/>
      <c r="H145" s="244"/>
    </row>
    <row r="146" spans="1:8" hidden="1" x14ac:dyDescent="0.25">
      <c r="A146" s="217"/>
      <c r="B146" s="411"/>
      <c r="C146" s="284"/>
      <c r="D146" s="275"/>
      <c r="E146" s="285"/>
      <c r="F146" s="285"/>
      <c r="G146" s="285"/>
      <c r="H146" s="285"/>
    </row>
    <row r="147" spans="1:8" hidden="1" x14ac:dyDescent="0.25">
      <c r="A147" s="217"/>
      <c r="B147" s="412"/>
      <c r="C147" s="261"/>
      <c r="D147" s="262"/>
      <c r="E147" s="263"/>
      <c r="F147" s="263"/>
      <c r="G147" s="263"/>
      <c r="H147" s="263"/>
    </row>
    <row r="148" spans="1:8" ht="15.75" x14ac:dyDescent="0.25">
      <c r="A148" s="264">
        <v>136</v>
      </c>
      <c r="B148" s="410" t="s">
        <v>180</v>
      </c>
      <c r="C148" s="421" t="s">
        <v>181</v>
      </c>
      <c r="D148" s="266" t="s">
        <v>179</v>
      </c>
      <c r="E148" s="267">
        <f t="shared" ref="E148:H148" si="46">IF(AND(E150="да",E21&gt;0),E151*E152/E153,0)</f>
        <v>0</v>
      </c>
      <c r="F148" s="267">
        <f t="shared" si="46"/>
        <v>0</v>
      </c>
      <c r="G148" s="267">
        <f t="shared" si="46"/>
        <v>0</v>
      </c>
      <c r="H148" s="267">
        <f t="shared" si="46"/>
        <v>0</v>
      </c>
    </row>
    <row r="149" spans="1:8" ht="15.75" x14ac:dyDescent="0.25">
      <c r="A149" s="264">
        <v>137</v>
      </c>
      <c r="B149" s="411"/>
      <c r="C149" s="422"/>
      <c r="D149" s="266" t="s">
        <v>85</v>
      </c>
      <c r="E149" s="267" t="e">
        <f t="shared" ref="E149:H149" si="47">IF(AND(E150="да",E21=0),E151*E152/E153,0)</f>
        <v>#DIV/0!</v>
      </c>
      <c r="F149" s="267" t="e">
        <f t="shared" si="47"/>
        <v>#DIV/0!</v>
      </c>
      <c r="G149" s="267" t="e">
        <f t="shared" si="47"/>
        <v>#DIV/0!</v>
      </c>
      <c r="H149" s="267" t="e">
        <f t="shared" si="47"/>
        <v>#DIV/0!</v>
      </c>
    </row>
    <row r="150" spans="1:8" s="268" customFormat="1" x14ac:dyDescent="0.25">
      <c r="A150" s="217">
        <v>138</v>
      </c>
      <c r="B150" s="411"/>
      <c r="C150" s="303" t="s">
        <v>182</v>
      </c>
      <c r="D150" s="304" t="s">
        <v>183</v>
      </c>
      <c r="E150" s="305" t="s">
        <v>184</v>
      </c>
      <c r="F150" s="305" t="s">
        <v>184</v>
      </c>
      <c r="G150" s="305" t="s">
        <v>184</v>
      </c>
      <c r="H150" s="305" t="s">
        <v>184</v>
      </c>
    </row>
    <row r="151" spans="1:8" x14ac:dyDescent="0.25">
      <c r="A151" s="217">
        <v>139</v>
      </c>
      <c r="B151" s="411"/>
      <c r="C151" s="282" t="s">
        <v>185</v>
      </c>
      <c r="D151" s="272" t="s">
        <v>149</v>
      </c>
      <c r="E151" s="244"/>
      <c r="F151" s="244"/>
      <c r="G151" s="244"/>
      <c r="H151" s="244"/>
    </row>
    <row r="152" spans="1:8" x14ac:dyDescent="0.25">
      <c r="A152" s="217">
        <v>140</v>
      </c>
      <c r="B152" s="411"/>
      <c r="C152" s="284" t="s">
        <v>186</v>
      </c>
      <c r="D152" s="275" t="s">
        <v>46</v>
      </c>
      <c r="E152" s="234"/>
      <c r="F152" s="234"/>
      <c r="G152" s="234"/>
      <c r="H152" s="234"/>
    </row>
    <row r="153" spans="1:8" x14ac:dyDescent="0.25">
      <c r="A153" s="217">
        <v>141</v>
      </c>
      <c r="B153" s="411"/>
      <c r="C153" s="284" t="s">
        <v>187</v>
      </c>
      <c r="D153" s="275" t="s">
        <v>144</v>
      </c>
      <c r="E153" s="234"/>
      <c r="F153" s="234"/>
      <c r="G153" s="234"/>
      <c r="H153" s="234"/>
    </row>
    <row r="154" spans="1:8" ht="30" x14ac:dyDescent="0.25">
      <c r="A154" s="217">
        <v>142</v>
      </c>
      <c r="B154" s="412"/>
      <c r="C154" s="261" t="s">
        <v>188</v>
      </c>
      <c r="D154" s="248" t="s">
        <v>189</v>
      </c>
      <c r="E154" s="278"/>
      <c r="F154" s="278"/>
      <c r="G154" s="278"/>
      <c r="H154" s="278"/>
    </row>
    <row r="155" spans="1:8" ht="15.75" x14ac:dyDescent="0.25">
      <c r="A155" s="264">
        <v>143</v>
      </c>
      <c r="B155" s="410" t="s">
        <v>190</v>
      </c>
      <c r="C155" s="265" t="s">
        <v>191</v>
      </c>
      <c r="D155" s="266" t="s">
        <v>81</v>
      </c>
      <c r="E155" s="267" t="e">
        <f>(E156*E157*E158%*E19)/E20</f>
        <v>#DIV/0!</v>
      </c>
      <c r="F155" s="267" t="e">
        <f t="shared" ref="F155:H155" si="48">(F156*F157*F158%*F19)/F20</f>
        <v>#DIV/0!</v>
      </c>
      <c r="G155" s="267" t="e">
        <f t="shared" si="48"/>
        <v>#DIV/0!</v>
      </c>
      <c r="H155" s="267" t="e">
        <f t="shared" si="48"/>
        <v>#DIV/0!</v>
      </c>
    </row>
    <row r="156" spans="1:8" x14ac:dyDescent="0.25">
      <c r="A156" s="217">
        <v>144</v>
      </c>
      <c r="B156" s="411"/>
      <c r="C156" s="282" t="s">
        <v>192</v>
      </c>
      <c r="D156" s="272" t="s">
        <v>149</v>
      </c>
      <c r="E156" s="244"/>
      <c r="F156" s="244"/>
      <c r="G156" s="244"/>
      <c r="H156" s="244"/>
    </row>
    <row r="157" spans="1:8" x14ac:dyDescent="0.25">
      <c r="A157" s="217">
        <v>145</v>
      </c>
      <c r="B157" s="411"/>
      <c r="C157" s="284" t="s">
        <v>193</v>
      </c>
      <c r="D157" s="275" t="s">
        <v>46</v>
      </c>
      <c r="E157" s="234"/>
      <c r="F157" s="234"/>
      <c r="G157" s="234"/>
      <c r="H157" s="234"/>
    </row>
    <row r="158" spans="1:8" x14ac:dyDescent="0.25">
      <c r="A158" s="217">
        <v>146</v>
      </c>
      <c r="B158" s="412"/>
      <c r="C158" s="261" t="s">
        <v>194</v>
      </c>
      <c r="D158" s="262" t="s">
        <v>99</v>
      </c>
      <c r="E158" s="238"/>
      <c r="F158" s="238"/>
      <c r="G158" s="238"/>
      <c r="H158" s="238"/>
    </row>
    <row r="159" spans="1:8" ht="15.75" x14ac:dyDescent="0.25">
      <c r="A159" s="264">
        <v>147</v>
      </c>
      <c r="B159" s="410" t="s">
        <v>195</v>
      </c>
      <c r="C159" s="265" t="s">
        <v>196</v>
      </c>
      <c r="D159" s="266" t="s">
        <v>81</v>
      </c>
      <c r="E159" s="267" t="e">
        <f t="shared" ref="E159:H159" si="49">E160/E20</f>
        <v>#DIV/0!</v>
      </c>
      <c r="F159" s="267" t="e">
        <f t="shared" si="49"/>
        <v>#DIV/0!</v>
      </c>
      <c r="G159" s="267" t="e">
        <f t="shared" si="49"/>
        <v>#DIV/0!</v>
      </c>
      <c r="H159" s="267" t="e">
        <f t="shared" si="49"/>
        <v>#DIV/0!</v>
      </c>
    </row>
    <row r="160" spans="1:8" x14ac:dyDescent="0.25">
      <c r="A160" s="217">
        <v>148</v>
      </c>
      <c r="B160" s="412"/>
      <c r="C160" s="306" t="s">
        <v>197</v>
      </c>
      <c r="D160" s="307" t="s">
        <v>198</v>
      </c>
      <c r="E160" s="271"/>
      <c r="F160" s="271"/>
      <c r="G160" s="271"/>
      <c r="H160" s="271"/>
    </row>
    <row r="161" spans="1:8" ht="15.75" x14ac:dyDescent="0.25">
      <c r="A161" s="264">
        <v>149</v>
      </c>
      <c r="B161" s="410" t="s">
        <v>199</v>
      </c>
      <c r="C161" s="265" t="s">
        <v>200</v>
      </c>
      <c r="D161" s="266" t="s">
        <v>81</v>
      </c>
      <c r="E161" s="267" t="e">
        <f t="shared" ref="E161:G161" si="50">(SUM(E162:E168)/E20)*E19</f>
        <v>#DIV/0!</v>
      </c>
      <c r="F161" s="267" t="e">
        <f t="shared" si="50"/>
        <v>#DIV/0!</v>
      </c>
      <c r="G161" s="267" t="e">
        <f t="shared" si="50"/>
        <v>#DIV/0!</v>
      </c>
      <c r="H161" s="267" t="e">
        <f>(SUM(H162:H167)/H20)*H19+H168</f>
        <v>#DIV/0!</v>
      </c>
    </row>
    <row r="162" spans="1:8" x14ac:dyDescent="0.25">
      <c r="A162" s="217">
        <v>150</v>
      </c>
      <c r="B162" s="411"/>
      <c r="C162" s="308" t="s">
        <v>201</v>
      </c>
      <c r="D162" s="243" t="s">
        <v>198</v>
      </c>
      <c r="E162" s="244"/>
      <c r="F162" s="244"/>
      <c r="G162" s="244"/>
      <c r="H162" s="244"/>
    </row>
    <row r="163" spans="1:8" x14ac:dyDescent="0.25">
      <c r="A163" s="217">
        <v>151</v>
      </c>
      <c r="B163" s="411"/>
      <c r="C163" s="309" t="s">
        <v>202</v>
      </c>
      <c r="D163" s="246" t="s">
        <v>198</v>
      </c>
      <c r="E163" s="234"/>
      <c r="F163" s="234"/>
      <c r="G163" s="234"/>
      <c r="H163" s="234"/>
    </row>
    <row r="164" spans="1:8" x14ac:dyDescent="0.25">
      <c r="A164" s="217">
        <v>152</v>
      </c>
      <c r="B164" s="411"/>
      <c r="C164" s="309" t="s">
        <v>203</v>
      </c>
      <c r="D164" s="246" t="s">
        <v>198</v>
      </c>
      <c r="E164" s="234"/>
      <c r="F164" s="234"/>
      <c r="G164" s="234"/>
      <c r="H164" s="234"/>
    </row>
    <row r="165" spans="1:8" x14ac:dyDescent="0.25">
      <c r="A165" s="217">
        <v>153</v>
      </c>
      <c r="B165" s="411"/>
      <c r="C165" s="309" t="s">
        <v>204</v>
      </c>
      <c r="D165" s="246" t="s">
        <v>198</v>
      </c>
      <c r="E165" s="234"/>
      <c r="F165" s="234"/>
      <c r="G165" s="234"/>
      <c r="H165" s="234"/>
    </row>
    <row r="166" spans="1:8" ht="30" x14ac:dyDescent="0.25">
      <c r="A166" s="217">
        <v>154</v>
      </c>
      <c r="B166" s="411"/>
      <c r="C166" s="309" t="s">
        <v>205</v>
      </c>
      <c r="D166" s="246" t="s">
        <v>198</v>
      </c>
      <c r="E166" s="234"/>
      <c r="F166" s="234"/>
      <c r="G166" s="234"/>
      <c r="H166" s="234"/>
    </row>
    <row r="167" spans="1:8" x14ac:dyDescent="0.25">
      <c r="A167" s="217">
        <v>155</v>
      </c>
      <c r="B167" s="411"/>
      <c r="C167" s="309" t="s">
        <v>206</v>
      </c>
      <c r="D167" s="246" t="s">
        <v>198</v>
      </c>
      <c r="E167" s="234"/>
      <c r="F167" s="234"/>
      <c r="G167" s="234"/>
      <c r="H167" s="234"/>
    </row>
    <row r="168" spans="1:8" x14ac:dyDescent="0.25">
      <c r="A168" s="217">
        <v>156</v>
      </c>
      <c r="B168" s="412"/>
      <c r="C168" s="310" t="s">
        <v>207</v>
      </c>
      <c r="D168" s="248" t="s">
        <v>81</v>
      </c>
      <c r="E168" s="238"/>
      <c r="F168" s="238"/>
      <c r="G168" s="238"/>
      <c r="H168" s="238"/>
    </row>
    <row r="169" spans="1:8" s="314" customFormat="1" ht="31.5" x14ac:dyDescent="0.25">
      <c r="A169" s="221">
        <v>157</v>
      </c>
      <c r="B169" s="410" t="s">
        <v>208</v>
      </c>
      <c r="C169" s="311" t="s">
        <v>209</v>
      </c>
      <c r="D169" s="312" t="s">
        <v>210</v>
      </c>
      <c r="E169" s="313" t="e">
        <f>(E170*E20+E171*E21+E172*E22)/E20</f>
        <v>#DIV/0!</v>
      </c>
      <c r="F169" s="313" t="e">
        <f>(F170*F20+F171*F21+F172*F22)/F20</f>
        <v>#DIV/0!</v>
      </c>
      <c r="G169" s="313" t="e">
        <f t="shared" ref="G169:H169" si="51">(G170*G20+G171*G21+G172*G22)/G20</f>
        <v>#DIV/0!</v>
      </c>
      <c r="H169" s="313" t="e">
        <f t="shared" si="51"/>
        <v>#DIV/0!</v>
      </c>
    </row>
    <row r="170" spans="1:8" x14ac:dyDescent="0.25">
      <c r="A170" s="217">
        <v>158</v>
      </c>
      <c r="B170" s="411"/>
      <c r="C170" s="308" t="s">
        <v>211</v>
      </c>
      <c r="D170" s="243" t="s">
        <v>81</v>
      </c>
      <c r="E170" s="273" t="e">
        <f t="shared" ref="E170:G170" si="52">E29+E155+E159+E161</f>
        <v>#DIV/0!</v>
      </c>
      <c r="F170" s="273" t="e">
        <f t="shared" si="52"/>
        <v>#DIV/0!</v>
      </c>
      <c r="G170" s="273" t="e">
        <f t="shared" si="52"/>
        <v>#DIV/0!</v>
      </c>
      <c r="H170" s="273" t="e">
        <f>H29+H155+H159+H161</f>
        <v>#DIV/0!</v>
      </c>
    </row>
    <row r="171" spans="1:8" x14ac:dyDescent="0.25">
      <c r="A171" s="217">
        <v>159</v>
      </c>
      <c r="B171" s="411"/>
      <c r="C171" s="284" t="s">
        <v>212</v>
      </c>
      <c r="D171" s="275" t="s">
        <v>83</v>
      </c>
      <c r="E171" s="315">
        <f t="shared" ref="E171:H171" si="53">E50+E52+E80+E122+E140+E148</f>
        <v>0</v>
      </c>
      <c r="F171" s="315">
        <f t="shared" si="53"/>
        <v>0</v>
      </c>
      <c r="G171" s="315">
        <f t="shared" si="53"/>
        <v>0</v>
      </c>
      <c r="H171" s="315">
        <f t="shared" si="53"/>
        <v>0</v>
      </c>
    </row>
    <row r="172" spans="1:8" x14ac:dyDescent="0.25">
      <c r="A172" s="217">
        <v>160</v>
      </c>
      <c r="B172" s="412"/>
      <c r="C172" s="261" t="s">
        <v>213</v>
      </c>
      <c r="D172" s="262" t="s">
        <v>85</v>
      </c>
      <c r="E172" s="316" t="e">
        <f t="shared" ref="E172:G172" si="54">E65+E67+E81+E123+E144+E149</f>
        <v>#DIV/0!</v>
      </c>
      <c r="F172" s="316" t="e">
        <f t="shared" si="54"/>
        <v>#DIV/0!</v>
      </c>
      <c r="G172" s="316" t="e">
        <f t="shared" si="54"/>
        <v>#DIV/0!</v>
      </c>
      <c r="H172" s="316" t="e">
        <f>H65+H67+H81+H123+H144+H149</f>
        <v>#DIV/0!</v>
      </c>
    </row>
    <row r="173" spans="1:8" ht="15.75" x14ac:dyDescent="0.25">
      <c r="A173" s="264">
        <v>161</v>
      </c>
      <c r="B173" s="410" t="s">
        <v>214</v>
      </c>
      <c r="C173" s="317" t="s">
        <v>215</v>
      </c>
      <c r="D173" s="318"/>
      <c r="E173" s="267"/>
      <c r="F173" s="267"/>
      <c r="G173" s="267"/>
      <c r="H173" s="267"/>
    </row>
    <row r="174" spans="1:8" x14ac:dyDescent="0.25">
      <c r="A174" s="217">
        <v>162</v>
      </c>
      <c r="B174" s="411"/>
      <c r="C174" s="308" t="s">
        <v>216</v>
      </c>
      <c r="D174" s="243" t="s">
        <v>99</v>
      </c>
      <c r="E174" s="286">
        <v>8</v>
      </c>
      <c r="F174" s="286">
        <v>8</v>
      </c>
      <c r="G174" s="286">
        <v>8</v>
      </c>
      <c r="H174" s="286">
        <v>8</v>
      </c>
    </row>
    <row r="175" spans="1:8" x14ac:dyDescent="0.25">
      <c r="A175" s="217">
        <v>163</v>
      </c>
      <c r="B175" s="411"/>
      <c r="C175" s="309" t="s">
        <v>211</v>
      </c>
      <c r="D175" s="246" t="s">
        <v>81</v>
      </c>
      <c r="E175" s="315" t="e">
        <f t="shared" ref="E175:H175" si="55">E170*E174%</f>
        <v>#DIV/0!</v>
      </c>
      <c r="F175" s="315" t="e">
        <f t="shared" si="55"/>
        <v>#DIV/0!</v>
      </c>
      <c r="G175" s="315" t="e">
        <f t="shared" si="55"/>
        <v>#DIV/0!</v>
      </c>
      <c r="H175" s="315" t="e">
        <f t="shared" si="55"/>
        <v>#DIV/0!</v>
      </c>
    </row>
    <row r="176" spans="1:8" x14ac:dyDescent="0.25">
      <c r="A176" s="217">
        <v>164</v>
      </c>
      <c r="B176" s="411"/>
      <c r="C176" s="284" t="s">
        <v>212</v>
      </c>
      <c r="D176" s="246" t="s">
        <v>83</v>
      </c>
      <c r="E176" s="315">
        <f t="shared" ref="E176:H176" si="56">E171*E174%</f>
        <v>0</v>
      </c>
      <c r="F176" s="315">
        <f t="shared" si="56"/>
        <v>0</v>
      </c>
      <c r="G176" s="315">
        <f t="shared" si="56"/>
        <v>0</v>
      </c>
      <c r="H176" s="315">
        <f t="shared" si="56"/>
        <v>0</v>
      </c>
    </row>
    <row r="177" spans="1:8" x14ac:dyDescent="0.25">
      <c r="A177" s="217">
        <v>165</v>
      </c>
      <c r="B177" s="412"/>
      <c r="C177" s="261" t="s">
        <v>213</v>
      </c>
      <c r="D177" s="248" t="s">
        <v>85</v>
      </c>
      <c r="E177" s="316" t="e">
        <f t="shared" ref="E177:H177" si="57">E172*E174%</f>
        <v>#DIV/0!</v>
      </c>
      <c r="F177" s="316" t="e">
        <f t="shared" si="57"/>
        <v>#DIV/0!</v>
      </c>
      <c r="G177" s="316" t="e">
        <f t="shared" si="57"/>
        <v>#DIV/0!</v>
      </c>
      <c r="H177" s="316" t="e">
        <f t="shared" si="57"/>
        <v>#DIV/0!</v>
      </c>
    </row>
    <row r="178" spans="1:8" ht="15.75" x14ac:dyDescent="0.25">
      <c r="A178" s="264">
        <v>166</v>
      </c>
      <c r="B178" s="410" t="s">
        <v>217</v>
      </c>
      <c r="C178" s="317" t="s">
        <v>218</v>
      </c>
      <c r="D178" s="318"/>
      <c r="E178" s="267"/>
      <c r="F178" s="267"/>
      <c r="G178" s="267"/>
      <c r="H178" s="267"/>
    </row>
    <row r="179" spans="1:8" x14ac:dyDescent="0.25">
      <c r="A179" s="217">
        <v>167</v>
      </c>
      <c r="B179" s="411"/>
      <c r="C179" s="308" t="s">
        <v>219</v>
      </c>
      <c r="D179" s="243" t="s">
        <v>99</v>
      </c>
      <c r="E179" s="286">
        <v>4</v>
      </c>
      <c r="F179" s="286">
        <v>4</v>
      </c>
      <c r="G179" s="286">
        <v>4</v>
      </c>
      <c r="H179" s="286">
        <v>4</v>
      </c>
    </row>
    <row r="180" spans="1:8" x14ac:dyDescent="0.25">
      <c r="A180" s="217">
        <v>168</v>
      </c>
      <c r="B180" s="411"/>
      <c r="C180" s="309" t="s">
        <v>211</v>
      </c>
      <c r="D180" s="246" t="s">
        <v>81</v>
      </c>
      <c r="E180" s="315" t="e">
        <f t="shared" ref="E180:H180" si="58">(E170+E175)*E179%</f>
        <v>#DIV/0!</v>
      </c>
      <c r="F180" s="315" t="e">
        <f t="shared" si="58"/>
        <v>#DIV/0!</v>
      </c>
      <c r="G180" s="315" t="e">
        <f t="shared" si="58"/>
        <v>#DIV/0!</v>
      </c>
      <c r="H180" s="315" t="e">
        <f t="shared" si="58"/>
        <v>#DIV/0!</v>
      </c>
    </row>
    <row r="181" spans="1:8" x14ac:dyDescent="0.25">
      <c r="A181" s="217">
        <v>169</v>
      </c>
      <c r="B181" s="411"/>
      <c r="C181" s="284" t="s">
        <v>212</v>
      </c>
      <c r="D181" s="275" t="s">
        <v>83</v>
      </c>
      <c r="E181" s="315">
        <f t="shared" ref="E181:H181" si="59">E171*E179%</f>
        <v>0</v>
      </c>
      <c r="F181" s="315">
        <f t="shared" si="59"/>
        <v>0</v>
      </c>
      <c r="G181" s="315">
        <f t="shared" si="59"/>
        <v>0</v>
      </c>
      <c r="H181" s="315">
        <f t="shared" si="59"/>
        <v>0</v>
      </c>
    </row>
    <row r="182" spans="1:8" x14ac:dyDescent="0.25">
      <c r="A182" s="217">
        <v>170</v>
      </c>
      <c r="B182" s="412"/>
      <c r="C182" s="261" t="s">
        <v>213</v>
      </c>
      <c r="D182" s="262" t="s">
        <v>85</v>
      </c>
      <c r="E182" s="316" t="e">
        <f t="shared" ref="E182:H182" si="60">E172*E179%</f>
        <v>#DIV/0!</v>
      </c>
      <c r="F182" s="316" t="e">
        <f t="shared" si="60"/>
        <v>#DIV/0!</v>
      </c>
      <c r="G182" s="316" t="e">
        <f t="shared" si="60"/>
        <v>#DIV/0!</v>
      </c>
      <c r="H182" s="316" t="e">
        <f t="shared" si="60"/>
        <v>#DIV/0!</v>
      </c>
    </row>
    <row r="184" spans="1:8" ht="15.75" x14ac:dyDescent="0.25">
      <c r="A184" s="431" t="s">
        <v>242</v>
      </c>
    </row>
    <row r="185" spans="1:8" ht="18.75" x14ac:dyDescent="0.3">
      <c r="B185" s="345" t="s">
        <v>222</v>
      </c>
      <c r="C185" s="345"/>
      <c r="D185" s="345"/>
      <c r="E185" s="346"/>
      <c r="F185" s="346"/>
      <c r="G185" s="346" t="s">
        <v>223</v>
      </c>
      <c r="H185" s="346"/>
    </row>
    <row r="186" spans="1:8" ht="18.75" x14ac:dyDescent="0.3">
      <c r="B186" s="345"/>
      <c r="C186" s="345"/>
      <c r="D186" s="345"/>
      <c r="E186" s="346"/>
      <c r="F186" s="346"/>
      <c r="G186" s="346" t="s">
        <v>224</v>
      </c>
      <c r="H186" s="349"/>
    </row>
    <row r="187" spans="1:8" ht="15.75" x14ac:dyDescent="0.25">
      <c r="C187" s="323"/>
      <c r="D187" s="324"/>
      <c r="E187" s="202"/>
      <c r="F187" s="202"/>
    </row>
    <row r="188" spans="1:8" ht="15.75" x14ac:dyDescent="0.25">
      <c r="C188" s="323"/>
      <c r="D188" s="324"/>
      <c r="E188" s="322"/>
      <c r="F188" s="322"/>
      <c r="G188" s="322"/>
      <c r="H188" s="322"/>
    </row>
    <row r="189" spans="1:8" ht="15.75" x14ac:dyDescent="0.25">
      <c r="C189" s="323"/>
      <c r="D189" s="324"/>
      <c r="E189" s="325"/>
    </row>
    <row r="190" spans="1:8" ht="15.75" x14ac:dyDescent="0.25">
      <c r="C190" s="323"/>
      <c r="D190" s="324"/>
      <c r="E190" s="325"/>
    </row>
    <row r="191" spans="1:8" ht="30.75" x14ac:dyDescent="0.25">
      <c r="C191" s="423"/>
      <c r="D191" s="423"/>
      <c r="E191" s="423"/>
    </row>
    <row r="192" spans="1:8" ht="15.75" x14ac:dyDescent="0.25">
      <c r="C192" s="323"/>
      <c r="D192" s="324"/>
      <c r="E192" s="324"/>
    </row>
    <row r="193" spans="3:5" ht="18.75" x14ac:dyDescent="0.25">
      <c r="C193" s="327"/>
      <c r="D193" s="324"/>
      <c r="E193" s="324"/>
    </row>
  </sheetData>
  <mergeCells count="34">
    <mergeCell ref="B161:B168"/>
    <mergeCell ref="B169:B172"/>
    <mergeCell ref="B173:B177"/>
    <mergeCell ref="B178:B182"/>
    <mergeCell ref="C191:E191"/>
    <mergeCell ref="B159:B160"/>
    <mergeCell ref="B50:B79"/>
    <mergeCell ref="B80:B121"/>
    <mergeCell ref="C80:C81"/>
    <mergeCell ref="C108:C109"/>
    <mergeCell ref="C110:C111"/>
    <mergeCell ref="C115:C116"/>
    <mergeCell ref="C117:C118"/>
    <mergeCell ref="C119:C120"/>
    <mergeCell ref="B122:B139"/>
    <mergeCell ref="B140:B147"/>
    <mergeCell ref="B148:B154"/>
    <mergeCell ref="C148:C149"/>
    <mergeCell ref="B155:B158"/>
    <mergeCell ref="B23:B25"/>
    <mergeCell ref="B27:B28"/>
    <mergeCell ref="B29:B49"/>
    <mergeCell ref="C36:C37"/>
    <mergeCell ref="C38:C39"/>
    <mergeCell ref="C43:C44"/>
    <mergeCell ref="C45:C46"/>
    <mergeCell ref="C47:C48"/>
    <mergeCell ref="B19:B22"/>
    <mergeCell ref="G2:H2"/>
    <mergeCell ref="A1:D1"/>
    <mergeCell ref="A3:D3"/>
    <mergeCell ref="A8:D8"/>
    <mergeCell ref="A9:D9"/>
    <mergeCell ref="B12:B15"/>
  </mergeCells>
  <pageMargins left="0.15748031496062992" right="0.15748031496062992" top="0.19685039370078741" bottom="0.19685039370078741" header="0.15748031496062992" footer="0.15748031496062992"/>
  <pageSetup paperSize="9" scale="42" fitToHeight="2" orientation="portrait" r:id="rId1"/>
  <headerFooter alignWithMargins="0">
    <oddFooter>&amp;CСПРАВОЧНО. Выгружено из ИСС "НОБ" ОАО «НК «Роснефть»:  12.09.2014 16:24</oddFooter>
  </headerFooter>
  <rowBreaks count="1" manualBreakCount="1"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КП</vt:lpstr>
      <vt:lpstr>Прайс</vt:lpstr>
      <vt:lpstr>Калькуляция</vt:lpstr>
      <vt:lpstr>Калькуляция!Область_печати</vt:lpstr>
      <vt:lpstr>КП!Область_печати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Бутин Константин Сергеевич</dc:creator>
  <cp:lastModifiedBy>Дегтярникова Елена Владимировна</cp:lastModifiedBy>
  <cp:lastPrinted>2016-02-12T08:13:54Z</cp:lastPrinted>
  <dcterms:created xsi:type="dcterms:W3CDTF">2016-02-12T07:08:12Z</dcterms:created>
  <dcterms:modified xsi:type="dcterms:W3CDTF">2016-02-17T08:08:12Z</dcterms:modified>
</cp:coreProperties>
</file>